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信雄\わの会パソコンを使いこなす会\2025年エクセル講座\20260303ＥXCEL講座（グラフ作成)\"/>
    </mc:Choice>
  </mc:AlternateContent>
  <bookViews>
    <workbookView xWindow="0" yWindow="0" windowWidth="20655" windowHeight="12375" tabRatio="780"/>
  </bookViews>
  <sheets>
    <sheet name="棒グラフ（資料）" sheetId="1" r:id="rId1"/>
    <sheet name="棒グラフ（資料） (2)" sheetId="5" r:id="rId2"/>
    <sheet name="折れ線グラフ（資料）" sheetId="4" r:id="rId3"/>
    <sheet name="複合グラフ（資料）" sheetId="6" r:id="rId4"/>
    <sheet name="円グラフ（資料） " sheetId="8" r:id="rId5"/>
    <sheet name="参考資料" sheetId="7" r:id="rId6"/>
    <sheet name="参考資料２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6" l="1"/>
  <c r="K17" i="6"/>
  <c r="J17" i="6"/>
  <c r="I17" i="6"/>
  <c r="L16" i="6"/>
  <c r="K16" i="6"/>
  <c r="J16" i="6"/>
  <c r="I16" i="6"/>
  <c r="L15" i="6"/>
  <c r="K15" i="6"/>
  <c r="J15" i="6"/>
  <c r="I15" i="6"/>
  <c r="L14" i="6"/>
  <c r="K14" i="6"/>
  <c r="J14" i="6"/>
  <c r="I14" i="6"/>
  <c r="L13" i="6"/>
  <c r="K13" i="6"/>
  <c r="J13" i="6"/>
  <c r="I13" i="6"/>
  <c r="L12" i="6"/>
  <c r="K12" i="6"/>
  <c r="J12" i="6"/>
  <c r="I12" i="6"/>
  <c r="D9" i="5"/>
  <c r="C9" i="5"/>
  <c r="B9" i="5"/>
  <c r="E8" i="5"/>
  <c r="E7" i="5"/>
  <c r="E6" i="5"/>
  <c r="E5" i="5"/>
  <c r="E9" i="5" l="1"/>
  <c r="E8" i="1"/>
  <c r="E7" i="1"/>
  <c r="E6" i="1"/>
  <c r="E5" i="1"/>
  <c r="D9" i="1" l="1"/>
  <c r="C9" i="1"/>
  <c r="B9" i="1"/>
  <c r="E9" i="1" l="1"/>
</calcChain>
</file>

<file path=xl/sharedStrings.xml><?xml version="1.0" encoding="utf-8"?>
<sst xmlns="http://schemas.openxmlformats.org/spreadsheetml/2006/main" count="157" uniqueCount="90">
  <si>
    <t>新製品売上数集計</t>
    <rPh sb="0" eb="3">
      <t>シンセイヒン</t>
    </rPh>
    <rPh sb="3" eb="5">
      <t>ウリアゲ</t>
    </rPh>
    <rPh sb="5" eb="6">
      <t>スウ</t>
    </rPh>
    <rPh sb="6" eb="8">
      <t>シュウケイ</t>
    </rPh>
    <phoneticPr fontId="2"/>
  </si>
  <si>
    <t>地区</t>
    <rPh sb="0" eb="2">
      <t>チク</t>
    </rPh>
    <phoneticPr fontId="2"/>
  </si>
  <si>
    <t>3月</t>
    <rPh sb="1" eb="2">
      <t>ガツ</t>
    </rPh>
    <phoneticPr fontId="2"/>
  </si>
  <si>
    <t>4月</t>
    <phoneticPr fontId="2"/>
  </si>
  <si>
    <t>5月</t>
    <phoneticPr fontId="2"/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</si>
  <si>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</si>
  <si>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</si>
  <si>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</si>
  <si>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愛知</t>
    <rPh sb="0" eb="2">
      <t>アイチ</t>
    </rPh>
    <phoneticPr fontId="2"/>
  </si>
  <si>
    <t>北海道</t>
    <rPh sb="0" eb="3">
      <t>ホッカイドウ</t>
    </rPh>
    <phoneticPr fontId="2"/>
  </si>
  <si>
    <t>＜棒グラフ作成＞</t>
    <rPh sb="1" eb="2">
      <t>ボウ</t>
    </rPh>
    <rPh sb="5" eb="7">
      <t>サクセイ</t>
    </rPh>
    <phoneticPr fontId="2"/>
  </si>
  <si>
    <t>(百万円）</t>
    <rPh sb="1" eb="4">
      <t>ヒャクマンエン</t>
    </rPh>
    <phoneticPr fontId="2"/>
  </si>
  <si>
    <t>①東京地区月別売上</t>
    <rPh sb="1" eb="3">
      <t>トウキョウ</t>
    </rPh>
    <rPh sb="3" eb="5">
      <t>チク</t>
    </rPh>
    <rPh sb="5" eb="6">
      <t>ツキ</t>
    </rPh>
    <rPh sb="6" eb="7">
      <t>ベツ</t>
    </rPh>
    <rPh sb="7" eb="9">
      <t>ウリアゲ</t>
    </rPh>
    <phoneticPr fontId="2"/>
  </si>
  <si>
    <t>②支店別月別売上</t>
    <rPh sb="1" eb="4">
      <t>シテンベツ</t>
    </rPh>
    <rPh sb="4" eb="6">
      <t>ツキベツ</t>
    </rPh>
    <rPh sb="6" eb="8">
      <t>ウリアゲ</t>
    </rPh>
    <phoneticPr fontId="2"/>
  </si>
  <si>
    <t>「範囲指定」⇒「挿入」⇒「縦棒グラフ」⇒「集合縦棒」</t>
    <rPh sb="1" eb="5">
      <t>ハンイシテイ</t>
    </rPh>
    <rPh sb="8" eb="10">
      <t>ソウニュウ</t>
    </rPh>
    <rPh sb="13" eb="15">
      <t>タテボウ</t>
    </rPh>
    <rPh sb="21" eb="23">
      <t>シュウゴウ</t>
    </rPh>
    <rPh sb="23" eb="25">
      <t>タテボウ</t>
    </rPh>
    <phoneticPr fontId="2"/>
  </si>
  <si>
    <t>・全体のサイズ変更</t>
    <rPh sb="1" eb="3">
      <t>ゼンタイ</t>
    </rPh>
    <rPh sb="7" eb="9">
      <t>ヘンコウ</t>
    </rPh>
    <phoneticPr fontId="2"/>
  </si>
  <si>
    <t>＜完成品＞</t>
    <rPh sb="1" eb="4">
      <t>カンセイヒン</t>
    </rPh>
    <phoneticPr fontId="2"/>
  </si>
  <si>
    <t>新製品売上金額</t>
    <rPh sb="0" eb="3">
      <t>シンセイヒン</t>
    </rPh>
    <rPh sb="3" eb="5">
      <t>ウリアゲ</t>
    </rPh>
    <rPh sb="5" eb="7">
      <t>キンガク</t>
    </rPh>
    <phoneticPr fontId="2"/>
  </si>
  <si>
    <t>・タイトルの変更　「東京地区新製品月別売上」に変更</t>
    <rPh sb="6" eb="8">
      <t>ヘンコウ</t>
    </rPh>
    <rPh sb="10" eb="14">
      <t>トウキョウチク</t>
    </rPh>
    <rPh sb="14" eb="17">
      <t>シンセイヒン</t>
    </rPh>
    <rPh sb="17" eb="19">
      <t>ツキベツ</t>
    </rPh>
    <rPh sb="19" eb="21">
      <t>ウリアゲ</t>
    </rPh>
    <rPh sb="23" eb="25">
      <t>ヘンコウ</t>
    </rPh>
    <phoneticPr fontId="2"/>
  </si>
  <si>
    <t>・横軸、縦軸のサイズ変更「8」⇒「16」</t>
    <rPh sb="1" eb="3">
      <t>ヨコジク</t>
    </rPh>
    <rPh sb="4" eb="6">
      <t>タテジク</t>
    </rPh>
    <rPh sb="10" eb="12">
      <t>ヘンコウ</t>
    </rPh>
    <phoneticPr fontId="2"/>
  </si>
  <si>
    <t>・縦軸ラベル追加　「百万円」を追加</t>
    <rPh sb="1" eb="3">
      <t>タテジク</t>
    </rPh>
    <rPh sb="6" eb="8">
      <t>ツイカ</t>
    </rPh>
    <rPh sb="10" eb="13">
      <t>ヒャクマンエン</t>
    </rPh>
    <rPh sb="15" eb="17">
      <t>ツイカ</t>
    </rPh>
    <phoneticPr fontId="2"/>
  </si>
  <si>
    <t>・テータラベル追加　グラフの上に金額表示</t>
    <rPh sb="7" eb="9">
      <t>ツイカ</t>
    </rPh>
    <rPh sb="14" eb="15">
      <t>ウエ</t>
    </rPh>
    <rPh sb="16" eb="18">
      <t>キンガク</t>
    </rPh>
    <rPh sb="18" eb="20">
      <t>ヒョウジ</t>
    </rPh>
    <phoneticPr fontId="2"/>
  </si>
  <si>
    <t>①支店別月別売上</t>
    <rPh sb="1" eb="4">
      <t>シテンベツ</t>
    </rPh>
    <rPh sb="4" eb="5">
      <t>ツキ</t>
    </rPh>
    <rPh sb="5" eb="6">
      <t>ベツ</t>
    </rPh>
    <rPh sb="6" eb="8">
      <t>ウリアゲ</t>
    </rPh>
    <phoneticPr fontId="2"/>
  </si>
  <si>
    <t>赤枠範囲指定</t>
    <rPh sb="0" eb="2">
      <t>アカワク</t>
    </rPh>
    <rPh sb="2" eb="4">
      <t>ハンイ</t>
    </rPh>
    <rPh sb="4" eb="6">
      <t>シテイ</t>
    </rPh>
    <phoneticPr fontId="2"/>
  </si>
  <si>
    <t>青枠範囲指定</t>
    <rPh sb="0" eb="1">
      <t>アオ</t>
    </rPh>
    <rPh sb="1" eb="2">
      <t>ワク</t>
    </rPh>
    <rPh sb="2" eb="4">
      <t>ハンイ</t>
    </rPh>
    <rPh sb="4" eb="6">
      <t>シテイ</t>
    </rPh>
    <phoneticPr fontId="2"/>
  </si>
  <si>
    <t>金沢区</t>
    <rPh sb="0" eb="3">
      <t>カナザワク</t>
    </rPh>
    <phoneticPr fontId="2"/>
  </si>
  <si>
    <t>磯子区</t>
    <rPh sb="0" eb="3">
      <t>イソゴク</t>
    </rPh>
    <phoneticPr fontId="2"/>
  </si>
  <si>
    <t>戸塚区</t>
    <rPh sb="0" eb="3">
      <t>トツカク</t>
    </rPh>
    <phoneticPr fontId="2"/>
  </si>
  <si>
    <t>港北区</t>
    <rPh sb="0" eb="3">
      <t>コウホクク</t>
    </rPh>
    <phoneticPr fontId="2"/>
  </si>
  <si>
    <t>横浜市区別人口</t>
    <rPh sb="0" eb="3">
      <t>ヨコハマシ</t>
    </rPh>
    <rPh sb="3" eb="5">
      <t>クベツ</t>
    </rPh>
    <rPh sb="5" eb="7">
      <t>ジンコウ</t>
    </rPh>
    <phoneticPr fontId="2"/>
  </si>
  <si>
    <t>（人）</t>
    <rPh sb="1" eb="2">
      <t>ニン</t>
    </rPh>
    <phoneticPr fontId="2"/>
  </si>
  <si>
    <t>横浜市区別65歳以上構成比率</t>
    <rPh sb="0" eb="3">
      <t>ヨコハマシ</t>
    </rPh>
    <rPh sb="3" eb="5">
      <t>クベツ</t>
    </rPh>
    <rPh sb="7" eb="10">
      <t>サイイジョウ</t>
    </rPh>
    <rPh sb="10" eb="12">
      <t>コウセイ</t>
    </rPh>
    <rPh sb="12" eb="14">
      <t>ヒリツ</t>
    </rPh>
    <phoneticPr fontId="2"/>
  </si>
  <si>
    <t>横浜市</t>
    <rPh sb="0" eb="3">
      <t>ヨコハマシ</t>
    </rPh>
    <phoneticPr fontId="2"/>
  </si>
  <si>
    <t>※横浜市国勢調査より引用</t>
    <rPh sb="1" eb="4">
      <t>ヨコハマシ</t>
    </rPh>
    <rPh sb="4" eb="8">
      <t>コクセイチョウサ</t>
    </rPh>
    <rPh sb="10" eb="12">
      <t>インヨウ</t>
    </rPh>
    <phoneticPr fontId="2"/>
  </si>
  <si>
    <t>（％）</t>
    <phoneticPr fontId="2"/>
  </si>
  <si>
    <t>2000年</t>
    <rPh sb="4" eb="5">
      <t>ネン</t>
    </rPh>
    <phoneticPr fontId="2"/>
  </si>
  <si>
    <t>2005年</t>
    <rPh sb="4" eb="5">
      <t>ネン</t>
    </rPh>
    <phoneticPr fontId="2"/>
  </si>
  <si>
    <t>2010年</t>
    <rPh sb="4" eb="5">
      <t>ネン</t>
    </rPh>
    <phoneticPr fontId="2"/>
  </si>
  <si>
    <t>2015年</t>
    <rPh sb="4" eb="5">
      <t>ネン</t>
    </rPh>
    <phoneticPr fontId="2"/>
  </si>
  <si>
    <t>2020年</t>
    <rPh sb="4" eb="5">
      <t>ネン</t>
    </rPh>
    <phoneticPr fontId="2"/>
  </si>
  <si>
    <t>2025年</t>
    <rPh sb="4" eb="5">
      <t>ネン</t>
    </rPh>
    <phoneticPr fontId="2"/>
  </si>
  <si>
    <t>人口</t>
    <rPh sb="0" eb="2">
      <t>ジンコウ</t>
    </rPh>
    <phoneticPr fontId="2"/>
  </si>
  <si>
    <t>（千人）</t>
    <rPh sb="1" eb="2">
      <t>セン</t>
    </rPh>
    <rPh sb="2" eb="3">
      <t>ニン</t>
    </rPh>
    <phoneticPr fontId="2"/>
  </si>
  <si>
    <t>横浜市区別高齢者比率</t>
    <rPh sb="0" eb="3">
      <t>ヨコハマシ</t>
    </rPh>
    <rPh sb="3" eb="5">
      <t>クベツ</t>
    </rPh>
    <rPh sb="5" eb="8">
      <t>コウレイシャ</t>
    </rPh>
    <rPh sb="8" eb="10">
      <t>ヒリツ</t>
    </rPh>
    <phoneticPr fontId="2"/>
  </si>
  <si>
    <t>※高齢者を65歳以上と定義</t>
    <rPh sb="1" eb="4">
      <t>コウレイシャ</t>
    </rPh>
    <rPh sb="7" eb="10">
      <t>サイイジョウ</t>
    </rPh>
    <rPh sb="11" eb="13">
      <t>テイギ</t>
    </rPh>
    <phoneticPr fontId="2"/>
  </si>
  <si>
    <t>※※横浜市国勢調査より引用</t>
    <rPh sb="2" eb="5">
      <t>ヨコハマシ</t>
    </rPh>
    <rPh sb="5" eb="9">
      <t>コクセイチョウサ</t>
    </rPh>
    <rPh sb="11" eb="13">
      <t>インヨウ</t>
    </rPh>
    <phoneticPr fontId="2"/>
  </si>
  <si>
    <t>「範囲指定」⇒「挿入」⇒「折れ線グラフ挿入」⇒「折れ線」</t>
    <rPh sb="1" eb="5">
      <t>ハンイシテイ</t>
    </rPh>
    <rPh sb="8" eb="10">
      <t>ソウニュウ</t>
    </rPh>
    <rPh sb="13" eb="14">
      <t>オ</t>
    </rPh>
    <rPh sb="15" eb="16">
      <t>セン</t>
    </rPh>
    <rPh sb="19" eb="21">
      <t>ソウニュウ</t>
    </rPh>
    <rPh sb="24" eb="25">
      <t>オ</t>
    </rPh>
    <rPh sb="26" eb="27">
      <t>セン</t>
    </rPh>
    <phoneticPr fontId="2"/>
  </si>
  <si>
    <t>※参考　棒グラフ</t>
    <rPh sb="1" eb="3">
      <t>サンコウ</t>
    </rPh>
    <rPh sb="4" eb="5">
      <t>ボウ</t>
    </rPh>
    <phoneticPr fontId="2"/>
  </si>
  <si>
    <t>（完成品）</t>
    <rPh sb="1" eb="4">
      <t>カンセイヒン</t>
    </rPh>
    <phoneticPr fontId="2"/>
  </si>
  <si>
    <t>「範囲指定」⇒「挿入」⇒「複合グラフ挿入」⇒</t>
    <rPh sb="1" eb="5">
      <t>ハンイシテイ</t>
    </rPh>
    <rPh sb="8" eb="10">
      <t>ソウニュウ</t>
    </rPh>
    <rPh sb="13" eb="15">
      <t>フクゴウ</t>
    </rPh>
    <rPh sb="18" eb="20">
      <t>ソウニュウ</t>
    </rPh>
    <phoneticPr fontId="2"/>
  </si>
  <si>
    <t>「ユーザー設定の複合グラフを作成す」</t>
    <phoneticPr fontId="2"/>
  </si>
  <si>
    <t>（練習）</t>
    <rPh sb="1" eb="3">
      <t>レンシュウ</t>
    </rPh>
    <phoneticPr fontId="2"/>
  </si>
  <si>
    <t>金沢区人口と高齢者比率</t>
    <rPh sb="0" eb="3">
      <t>カナザワク</t>
    </rPh>
    <rPh sb="3" eb="5">
      <t>ジンコウ</t>
    </rPh>
    <rPh sb="6" eb="9">
      <t>コウレイシャ</t>
    </rPh>
    <rPh sb="9" eb="11">
      <t>ヒリツ</t>
    </rPh>
    <phoneticPr fontId="2"/>
  </si>
  <si>
    <t>高齢者比率</t>
    <rPh sb="0" eb="3">
      <t>コウレイシャ</t>
    </rPh>
    <rPh sb="3" eb="5">
      <t>ヒリツ</t>
    </rPh>
    <phoneticPr fontId="2"/>
  </si>
  <si>
    <t>※65歳以上を高齢者とする</t>
    <rPh sb="3" eb="6">
      <t>サイイジョウ</t>
    </rPh>
    <rPh sb="7" eb="10">
      <t>コウレイシャ</t>
    </rPh>
    <phoneticPr fontId="2"/>
  </si>
  <si>
    <t>15歳未満</t>
    <rPh sb="2" eb="3">
      <t>サイ</t>
    </rPh>
    <rPh sb="3" eb="5">
      <t>ミマン</t>
    </rPh>
    <phoneticPr fontId="2"/>
  </si>
  <si>
    <t>15～64歳</t>
    <rPh sb="5" eb="6">
      <t>サイ</t>
    </rPh>
    <phoneticPr fontId="2"/>
  </si>
  <si>
    <t>65歳～74歳</t>
    <rPh sb="2" eb="3">
      <t>サイ</t>
    </rPh>
    <rPh sb="6" eb="7">
      <t>サイ</t>
    </rPh>
    <phoneticPr fontId="2"/>
  </si>
  <si>
    <t>75歳以上</t>
    <rPh sb="2" eb="3">
      <t>サイ</t>
    </rPh>
    <rPh sb="3" eb="5">
      <t>イジョウ</t>
    </rPh>
    <phoneticPr fontId="2"/>
  </si>
  <si>
    <t>2025年金沢区年齢別割合</t>
    <rPh sb="4" eb="5">
      <t>ネン</t>
    </rPh>
    <rPh sb="5" eb="8">
      <t>カナザワク</t>
    </rPh>
    <rPh sb="8" eb="11">
      <t>ネンレイベツ</t>
    </rPh>
    <rPh sb="11" eb="13">
      <t>ワリアイ</t>
    </rPh>
    <phoneticPr fontId="2"/>
  </si>
  <si>
    <t>「範囲指定」⇒「挿入」⇒「円グラフ挿入」⇒「円」</t>
    <rPh sb="1" eb="5">
      <t>ハンイシテイ</t>
    </rPh>
    <rPh sb="8" eb="10">
      <t>ソウニュウ</t>
    </rPh>
    <rPh sb="13" eb="14">
      <t>エン</t>
    </rPh>
    <rPh sb="17" eb="19">
      <t>ソウニュウ</t>
    </rPh>
    <rPh sb="22" eb="23">
      <t>エン</t>
    </rPh>
    <phoneticPr fontId="2"/>
  </si>
  <si>
    <t>「グラフタイトル」入力⇒「データの吹き出し」</t>
    <rPh sb="9" eb="11">
      <t>ニュウリョク</t>
    </rPh>
    <rPh sb="17" eb="18">
      <t>フ</t>
    </rPh>
    <rPh sb="19" eb="20">
      <t>ダ</t>
    </rPh>
    <phoneticPr fontId="2"/>
  </si>
  <si>
    <t>0-14歳</t>
    <rPh sb="4" eb="5">
      <t>サイ</t>
    </rPh>
    <phoneticPr fontId="2"/>
  </si>
  <si>
    <t>15-64歳</t>
    <rPh sb="5" eb="6">
      <t>サイ</t>
    </rPh>
    <phoneticPr fontId="2"/>
  </si>
  <si>
    <t>65歳以上</t>
    <rPh sb="2" eb="3">
      <t>サイ</t>
    </rPh>
    <rPh sb="3" eb="5">
      <t>イジョウ</t>
    </rPh>
    <phoneticPr fontId="2"/>
  </si>
  <si>
    <t>子供</t>
    <rPh sb="0" eb="2">
      <t>コドモ</t>
    </rPh>
    <phoneticPr fontId="2"/>
  </si>
  <si>
    <t>生産年齢</t>
    <rPh sb="0" eb="2">
      <t>セイサン</t>
    </rPh>
    <rPh sb="2" eb="4">
      <t>ネンレイ</t>
    </rPh>
    <phoneticPr fontId="2"/>
  </si>
  <si>
    <t>高齢者</t>
    <rPh sb="0" eb="3">
      <t>コウレイシャ</t>
    </rPh>
    <phoneticPr fontId="2"/>
  </si>
  <si>
    <t>東京都</t>
    <rPh sb="0" eb="2">
      <t>トウキョウ</t>
    </rPh>
    <rPh sb="2" eb="3">
      <t>ト</t>
    </rPh>
    <phoneticPr fontId="2"/>
  </si>
  <si>
    <t>(%)</t>
    <phoneticPr fontId="2"/>
  </si>
  <si>
    <t>2020年若年人口が多い地域</t>
    <rPh sb="4" eb="5">
      <t>ネン</t>
    </rPh>
    <rPh sb="5" eb="7">
      <t>ジャクネン</t>
    </rPh>
    <rPh sb="7" eb="9">
      <t>ジンコウ</t>
    </rPh>
    <rPh sb="10" eb="11">
      <t>オオ</t>
    </rPh>
    <rPh sb="12" eb="14">
      <t>チイキ</t>
    </rPh>
    <phoneticPr fontId="2"/>
  </si>
  <si>
    <t>2020年超高齢化が進む地域</t>
    <rPh sb="4" eb="5">
      <t>ネン</t>
    </rPh>
    <rPh sb="5" eb="9">
      <t>チョウコウレイカ</t>
    </rPh>
    <rPh sb="10" eb="11">
      <t>スス</t>
    </rPh>
    <rPh sb="12" eb="14">
      <t>チイキ</t>
    </rPh>
    <phoneticPr fontId="2"/>
  </si>
  <si>
    <t>秋田県</t>
    <rPh sb="0" eb="3">
      <t>アキタケン</t>
    </rPh>
    <phoneticPr fontId="2"/>
  </si>
  <si>
    <t>日本</t>
    <rPh sb="0" eb="2">
      <t>ニホン</t>
    </rPh>
    <phoneticPr fontId="2"/>
  </si>
  <si>
    <t>2020年日本・インド比較</t>
    <rPh sb="4" eb="5">
      <t>ネン</t>
    </rPh>
    <rPh sb="5" eb="7">
      <t>ニホン</t>
    </rPh>
    <rPh sb="11" eb="13">
      <t>ヒカク</t>
    </rPh>
    <phoneticPr fontId="2"/>
  </si>
  <si>
    <t>インド</t>
    <phoneticPr fontId="2"/>
  </si>
  <si>
    <t>日本直近10年毎の年齢別構成比(%)</t>
    <rPh sb="0" eb="2">
      <t>ニホン</t>
    </rPh>
    <rPh sb="2" eb="4">
      <t>チョッキン</t>
    </rPh>
    <rPh sb="6" eb="7">
      <t>ネン</t>
    </rPh>
    <rPh sb="7" eb="8">
      <t>ゴト</t>
    </rPh>
    <rPh sb="9" eb="11">
      <t>ネンレイ</t>
    </rPh>
    <rPh sb="11" eb="12">
      <t>ベツ</t>
    </rPh>
    <rPh sb="12" eb="15">
      <t>コウセイヒ</t>
    </rPh>
    <phoneticPr fontId="2"/>
  </si>
  <si>
    <t>➡日本は80年で超高齢国家へ</t>
    <rPh sb="1" eb="3">
      <t>ニホン</t>
    </rPh>
    <rPh sb="6" eb="7">
      <t>ネン</t>
    </rPh>
    <rPh sb="8" eb="11">
      <t>チョウコウレイ</t>
    </rPh>
    <rPh sb="11" eb="13">
      <t>コッカ</t>
    </rPh>
    <phoneticPr fontId="2"/>
  </si>
  <si>
    <t xml:space="preserve"> （演習）</t>
    <rPh sb="2" eb="4">
      <t>エンシュウ</t>
    </rPh>
    <phoneticPr fontId="2"/>
  </si>
  <si>
    <t>③月別支店別売上</t>
    <rPh sb="1" eb="3">
      <t>ツキベツ</t>
    </rPh>
    <rPh sb="3" eb="6">
      <t>シテンベツ</t>
    </rPh>
    <rPh sb="6" eb="8">
      <t>ウリアゲ</t>
    </rPh>
    <phoneticPr fontId="2"/>
  </si>
  <si>
    <t>国・地域別の原油輸入割合</t>
    <rPh sb="0" eb="1">
      <t>クニ</t>
    </rPh>
    <rPh sb="2" eb="4">
      <t>チイキ</t>
    </rPh>
    <rPh sb="4" eb="5">
      <t>ベツ</t>
    </rPh>
    <rPh sb="6" eb="8">
      <t>ゲンユ</t>
    </rPh>
    <rPh sb="8" eb="10">
      <t>ユニュウ</t>
    </rPh>
    <rPh sb="10" eb="12">
      <t>ワリアイ</t>
    </rPh>
    <phoneticPr fontId="2"/>
  </si>
  <si>
    <t>国</t>
    <rPh sb="0" eb="1">
      <t>クニ</t>
    </rPh>
    <phoneticPr fontId="2"/>
  </si>
  <si>
    <t>割合</t>
    <rPh sb="0" eb="2">
      <t>ワリアイ</t>
    </rPh>
    <phoneticPr fontId="2"/>
  </si>
  <si>
    <t>アラブ首長国連邦</t>
    <rPh sb="3" eb="8">
      <t>シュチョウコクレンポウ</t>
    </rPh>
    <phoneticPr fontId="2"/>
  </si>
  <si>
    <t>サウジアラビア</t>
    <phoneticPr fontId="2"/>
  </si>
  <si>
    <t>クウェート</t>
    <phoneticPr fontId="2"/>
  </si>
  <si>
    <t>カタール</t>
    <phoneticPr fontId="2"/>
  </si>
  <si>
    <t>オマーン</t>
    <phoneticPr fontId="2"/>
  </si>
  <si>
    <t>中立地帯</t>
    <rPh sb="0" eb="4">
      <t>チュウリツチタイ</t>
    </rPh>
    <phoneticPr fontId="2"/>
  </si>
  <si>
    <t>米国他その他</t>
    <rPh sb="0" eb="2">
      <t>ベイコク</t>
    </rPh>
    <rPh sb="2" eb="3">
      <t>ホカ</t>
    </rPh>
    <rPh sb="5" eb="6">
      <t>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</si>
</sst>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#,##0.0;[Red]\-#,##0.0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AR P丸ゴシック体M"/>
      <family val="3"/>
      <charset val="128"/>
    </font>
    <font>
      <sz val="16"/>
      <color theme="1"/>
      <name val="AR P丸ゴシック体M"/>
      <family val="3"/>
      <charset val="128"/>
    </font>
    <font>
      <b/>
      <sz val="18"/>
      <color theme="1"/>
      <name val="AR P丸ゴシック体M"/>
      <family val="3"/>
      <charset val="128"/>
    </font>
    <font>
      <b/>
      <sz val="16"/>
      <color theme="1"/>
      <name val="AR P丸ゴシック体M"/>
      <family val="3"/>
      <charset val="128"/>
    </font>
    <font>
      <b/>
      <sz val="16"/>
      <color theme="4" tint="-0.499984740745262"/>
      <name val="AR P丸ゴシック体M"/>
      <family val="3"/>
      <charset val="128"/>
    </font>
    <font>
      <sz val="14"/>
      <color theme="1"/>
      <name val="AR P丸ゴシック体M"/>
      <family val="3"/>
      <charset val="128"/>
    </font>
    <font>
      <b/>
      <sz val="14"/>
      <color theme="1"/>
      <name val="AR P丸ゴシック体M"/>
      <family val="3"/>
      <charset val="128"/>
    </font>
    <font>
      <sz val="11"/>
      <color rgb="FFFF0000"/>
      <name val="AR P丸ゴシック体M"/>
      <family val="3"/>
      <charset val="128"/>
    </font>
    <font>
      <sz val="14"/>
      <color rgb="FF0070C0"/>
      <name val="AR P丸ゴシック体M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12"/>
      <color theme="1"/>
      <name val="AR P丸ゴシック体M"/>
      <family val="3"/>
      <charset val="128"/>
    </font>
    <font>
      <b/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38" fontId="7" fillId="3" borderId="1" xfId="1" applyFont="1" applyFill="1" applyBorder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8" fontId="0" fillId="0" borderId="10" xfId="1" applyFont="1" applyBorder="1" applyAlignment="1">
      <alignment horizontal="center" vertical="center"/>
    </xf>
    <xf numFmtId="177" fontId="0" fillId="0" borderId="6" xfId="1" applyNumberFormat="1" applyFont="1" applyBorder="1" applyAlignment="1">
      <alignment horizontal="center" vertical="center"/>
    </xf>
    <xf numFmtId="177" fontId="0" fillId="0" borderId="8" xfId="1" applyNumberFormat="1" applyFont="1" applyBorder="1" applyAlignment="1">
      <alignment horizontal="center" vertical="center"/>
    </xf>
    <xf numFmtId="177" fontId="0" fillId="0" borderId="11" xfId="1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77" fontId="0" fillId="0" borderId="3" xfId="1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0" fillId="0" borderId="3" xfId="0" applyBorder="1">
      <alignment vertical="center"/>
    </xf>
    <xf numFmtId="0" fontId="15" fillId="0" borderId="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HGP創英角ﾎﾟｯﾌﾟ体" panose="040B0A00000000000000" pitchFamily="50" charset="-128"/>
                <a:ea typeface="HGP創英角ﾎﾟｯﾌﾟ体" panose="040B0A00000000000000" pitchFamily="50" charset="-128"/>
                <a:cs typeface="+mn-cs"/>
              </a:defRPr>
            </a:pPr>
            <a:r>
              <a:rPr lang="ja-JP" altLang="en-US">
                <a:latin typeface="HGP創英角ﾎﾟｯﾌﾟ体" panose="040B0A00000000000000" pitchFamily="50" charset="-128"/>
                <a:ea typeface="HGP創英角ﾎﾟｯﾌﾟ体" panose="040B0A00000000000000" pitchFamily="50" charset="-128"/>
              </a:rPr>
              <a:t>東京地区新製品月別売上金額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HGP創英角ﾎﾟｯﾌﾟ体" panose="040B0A00000000000000" pitchFamily="50" charset="-128"/>
              <a:ea typeface="HGP創英角ﾎﾟｯﾌﾟ体" panose="040B0A00000000000000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'棒グラフ（資料）'!$A$5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'棒グラフ（資料）'!$B$3:$D$4</c:f>
              <c:strCache>
                <c:ptCount val="3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</c:strCache>
            </c:strRef>
          </c:cat>
          <c:val>
            <c:numRef>
              <c:f>'棒グラフ（資料）'!$B$5:$D$5</c:f>
              <c:numCache>
                <c:formatCode>#,##0_);[Red]\(#,##0\)</c:formatCode>
                <c:ptCount val="3"/>
                <c:pt idx="0">
                  <c:v>330</c:v>
                </c:pt>
                <c:pt idx="1">
                  <c:v>290</c:v>
                </c:pt>
                <c:pt idx="2">
                  <c:v>247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503-422A-85BF-0C39AAB9E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3023032"/>
        <c:axId val="147348600"/>
      </c:barChart>
      <c:catAx>
        <c:axId val="313023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348600"/>
        <c:crosses val="autoZero"/>
        <c:auto val="1"/>
        <c:lblAlgn val="ctr"/>
        <c:lblOffset val="100"/>
        <c:noMultiLvlLbl val="0"/>
      </c:catAx>
      <c:valAx>
        <c:axId val="147348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百万円</a:t>
                </a:r>
              </a:p>
            </c:rich>
          </c:tx>
          <c:layout>
            <c:manualLayout>
              <c:xMode val="edge"/>
              <c:yMode val="edge"/>
              <c:x val="0.18256353154563007"/>
              <c:y val="7.077344332691520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3023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'棒グラフ（資料）'!$A$5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'棒グラフ（資料）'!$B$4:$D$4</c:f>
              <c:strCache>
                <c:ptCount val="3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</c:strCache>
            </c:strRef>
          </c:cat>
          <c:val>
            <c:numRef>
              <c:f>'棒グラフ（資料）'!$B$5:$D$5</c:f>
              <c:numCache>
                <c:formatCode>#,##0_);[Red]\(#,##0\)</c:formatCode>
                <c:ptCount val="3"/>
                <c:pt idx="0">
                  <c:v>330</c:v>
                </c:pt>
                <c:pt idx="1">
                  <c:v>290</c:v>
                </c:pt>
                <c:pt idx="2">
                  <c:v>247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9E-4F33-8F87-FB00A946433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0826144"/>
        <c:axId val="147323368"/>
      </c:barChart>
      <c:catAx>
        <c:axId val="408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323368"/>
        <c:crosses val="autoZero"/>
        <c:auto val="1"/>
        <c:lblAlgn val="ctr"/>
        <c:lblOffset val="100"/>
        <c:noMultiLvlLbl val="0"/>
      </c:catAx>
      <c:valAx>
        <c:axId val="147323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0826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'棒グラフ（資料） (2)'!$B$4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'棒グラフ（資料） (2)'!$A$5:$A$8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愛知</c:v>
                </c:pt>
                <c:pt idx="3">
                  <c:v>北海道</c:v>
                </c:pt>
              </c:strCache>
            </c:strRef>
          </c:cat>
          <c:val>
            <c:numRef>
              <c:f>'棒グラフ（資料） (2)'!$B$5:$B$8</c:f>
              <c:numCache>
                <c:formatCode>#,##0_);[Red]\(#,##0\)</c:formatCode>
                <c:ptCount val="4"/>
                <c:pt idx="0">
                  <c:v>330</c:v>
                </c:pt>
                <c:pt idx="1">
                  <c:v>216</c:v>
                </c:pt>
                <c:pt idx="2">
                  <c:v>156</c:v>
                </c:pt>
                <c:pt idx="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EE-440D-A9A3-BC1CCE4D9AA3}"/>
            </c:ext>
          </c:extLst>
        </c:ser>
        <c:ser>
          <c:idx val="1"/>
          <c:order val="1"/>
          <c:tx>
            <c:strRef>
              <c:f>'棒グラフ（資料） (2)'!$C$4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'棒グラフ（資料） (2)'!$A$5:$A$8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愛知</c:v>
                </c:pt>
                <c:pt idx="3">
                  <c:v>北海道</c:v>
                </c:pt>
              </c:strCache>
            </c:strRef>
          </c:cat>
          <c:val>
            <c:numRef>
              <c:f>'棒グラフ（資料） (2)'!$C$5:$C$8</c:f>
              <c:numCache>
                <c:formatCode>#,##0_);[Red]\(#,##0\)</c:formatCode>
                <c:ptCount val="4"/>
                <c:pt idx="0">
                  <c:v>290</c:v>
                </c:pt>
                <c:pt idx="1">
                  <c:v>186</c:v>
                </c:pt>
                <c:pt idx="2">
                  <c:v>212</c:v>
                </c:pt>
                <c:pt idx="3">
                  <c:v>128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6EE-440D-A9A3-BC1CCE4D9AA3}"/>
            </c:ext>
          </c:extLst>
        </c:ser>
        <c:ser>
          <c:idx val="2"/>
          <c:order val="2"/>
          <c:tx>
            <c:strRef>
              <c:f>'棒グラフ（資料） (2)'!$D$4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'棒グラフ（資料） (2)'!$A$5:$A$8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愛知</c:v>
                </c:pt>
                <c:pt idx="3">
                  <c:v>北海道</c:v>
                </c:pt>
              </c:strCache>
            </c:strRef>
          </c:cat>
          <c:val>
            <c:numRef>
              <c:f>'棒グラフ（資料） (2)'!$D$5:$D$8</c:f>
              <c:numCache>
                <c:formatCode>#,##0_);[Red]\(#,##0\)</c:formatCode>
                <c:ptCount val="4"/>
                <c:pt idx="0">
                  <c:v>247</c:v>
                </c:pt>
                <c:pt idx="1">
                  <c:v>166</c:v>
                </c:pt>
                <c:pt idx="2">
                  <c:v>215</c:v>
                </c:pt>
                <c:pt idx="3">
                  <c:v>167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6EE-440D-A9A3-BC1CCE4D9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3064472"/>
        <c:axId val="313063688"/>
      </c:barChart>
      <c:catAx>
        <c:axId val="313064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3063688"/>
        <c:crosses val="autoZero"/>
        <c:auto val="1"/>
        <c:lblAlgn val="ctr"/>
        <c:lblOffset val="100"/>
        <c:noMultiLvlLbl val="0"/>
      </c:catAx>
      <c:valAx>
        <c:axId val="313063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3064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HGP創英角ﾎﾟｯﾌﾟ体" panose="040B0A00000000000000" pitchFamily="50" charset="-128"/>
                <a:ea typeface="HGP創英角ﾎﾟｯﾌﾟ体" panose="040B0A00000000000000" pitchFamily="50" charset="-128"/>
                <a:cs typeface="+mn-cs"/>
              </a:defRPr>
            </a:pPr>
            <a:r>
              <a:rPr lang="ja-JP" altLang="en-US" sz="1600">
                <a:latin typeface="HGP創英角ﾎﾟｯﾌﾟ体" panose="040B0A00000000000000" pitchFamily="50" charset="-128"/>
                <a:ea typeface="HGP創英角ﾎﾟｯﾌﾟ体" panose="040B0A00000000000000" pitchFamily="50" charset="-128"/>
              </a:rPr>
              <a:t>支店別月別売上</a:t>
            </a:r>
            <a:endParaRPr lang="en-US" altLang="ja-JP" sz="1600">
              <a:latin typeface="HGP創英角ﾎﾟｯﾌﾟ体" panose="040B0A00000000000000" pitchFamily="50" charset="-128"/>
              <a:ea typeface="HGP創英角ﾎﾟｯﾌﾟ体" panose="040B0A00000000000000" pitchFamily="50" charset="-12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HGP創英角ﾎﾟｯﾌﾟ体" panose="040B0A00000000000000" pitchFamily="50" charset="-128"/>
              <a:ea typeface="HGP創英角ﾎﾟｯﾌﾟ体" panose="040B0A00000000000000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'棒グラフ（資料） (2)'!$B$4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'棒グラフ（資料） (2)'!$A$5:$A$8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愛知</c:v>
                </c:pt>
                <c:pt idx="3">
                  <c:v>北海道</c:v>
                </c:pt>
              </c:strCache>
            </c:strRef>
          </c:cat>
          <c:val>
            <c:numRef>
              <c:f>'棒グラフ（資料） (2)'!$B$5:$B$8</c:f>
              <c:numCache>
                <c:formatCode>#,##0_);[Red]\(#,##0\)</c:formatCode>
                <c:ptCount val="4"/>
                <c:pt idx="0">
                  <c:v>330</c:v>
                </c:pt>
                <c:pt idx="1">
                  <c:v>216</c:v>
                </c:pt>
                <c:pt idx="2">
                  <c:v>156</c:v>
                </c:pt>
                <c:pt idx="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F93-45D1-B84A-FAD822414B54}"/>
            </c:ext>
          </c:extLst>
        </c:ser>
        <c:ser>
          <c:idx val="1"/>
          <c:order val="1"/>
          <c:tx>
            <c:strRef>
              <c:f>'棒グラフ（資料） (2)'!$C$4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'棒グラフ（資料） (2)'!$A$5:$A$8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愛知</c:v>
                </c:pt>
                <c:pt idx="3">
                  <c:v>北海道</c:v>
                </c:pt>
              </c:strCache>
            </c:strRef>
          </c:cat>
          <c:val>
            <c:numRef>
              <c:f>'棒グラフ（資料） (2)'!$C$5:$C$8</c:f>
              <c:numCache>
                <c:formatCode>#,##0_);[Red]\(#,##0\)</c:formatCode>
                <c:ptCount val="4"/>
                <c:pt idx="0">
                  <c:v>290</c:v>
                </c:pt>
                <c:pt idx="1">
                  <c:v>186</c:v>
                </c:pt>
                <c:pt idx="2">
                  <c:v>212</c:v>
                </c:pt>
                <c:pt idx="3">
                  <c:v>128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F93-45D1-B84A-FAD822414B54}"/>
            </c:ext>
          </c:extLst>
        </c:ser>
        <c:ser>
          <c:idx val="2"/>
          <c:order val="2"/>
          <c:tx>
            <c:strRef>
              <c:f>'棒グラフ（資料） (2)'!$D$4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'棒グラフ（資料） (2)'!$A$5:$A$8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愛知</c:v>
                </c:pt>
                <c:pt idx="3">
                  <c:v>北海道</c:v>
                </c:pt>
              </c:strCache>
            </c:strRef>
          </c:cat>
          <c:val>
            <c:numRef>
              <c:f>'棒グラフ（資料） (2)'!$D$5:$D$8</c:f>
              <c:numCache>
                <c:formatCode>#,##0_);[Red]\(#,##0\)</c:formatCode>
                <c:ptCount val="4"/>
                <c:pt idx="0">
                  <c:v>247</c:v>
                </c:pt>
                <c:pt idx="1">
                  <c:v>166</c:v>
                </c:pt>
                <c:pt idx="2">
                  <c:v>215</c:v>
                </c:pt>
                <c:pt idx="3">
                  <c:v>167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F93-45D1-B84A-FAD822414B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13064864"/>
        <c:axId val="313068784"/>
      </c:barChart>
      <c:catAx>
        <c:axId val="31306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3068784"/>
        <c:crosses val="autoZero"/>
        <c:auto val="1"/>
        <c:lblAlgn val="ctr"/>
        <c:lblOffset val="100"/>
        <c:noMultiLvlLbl val="0"/>
      </c:catAx>
      <c:valAx>
        <c:axId val="31306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3064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 b="1"/>
              <a:t>月別支店別売上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'棒グラフ（資料） (2)'!$A$5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'棒グラフ（資料） (2)'!$B$4:$D$4</c:f>
              <c:strCache>
                <c:ptCount val="3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</c:strCache>
            </c:strRef>
          </c:cat>
          <c:val>
            <c:numRef>
              <c:f>'棒グラフ（資料） (2)'!$B$5:$D$5</c:f>
              <c:numCache>
                <c:formatCode>#,##0_);[Red]\(#,##0\)</c:formatCode>
                <c:ptCount val="3"/>
                <c:pt idx="0">
                  <c:v>330</c:v>
                </c:pt>
                <c:pt idx="1">
                  <c:v>290</c:v>
                </c:pt>
                <c:pt idx="2">
                  <c:v>247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BB1-4463-971C-1ACC43DD296F}"/>
            </c:ext>
          </c:extLst>
        </c:ser>
        <c:ser>
          <c:idx val="1"/>
          <c:order val="1"/>
          <c:tx>
            <c:strRef>
              <c:f>'棒グラフ（資料） (2)'!$A$6</c:f>
              <c:strCache>
                <c:ptCount val="1"/>
                <c:pt idx="0">
                  <c:v>大阪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'棒グラフ（資料） (2)'!$B$4:$D$4</c:f>
              <c:strCache>
                <c:ptCount val="3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</c:strCache>
            </c:strRef>
          </c:cat>
          <c:val>
            <c:numRef>
              <c:f>'棒グラフ（資料） (2)'!$B$6:$D$6</c:f>
              <c:numCache>
                <c:formatCode>#,##0_);[Red]\(#,##0\)</c:formatCode>
                <c:ptCount val="3"/>
                <c:pt idx="0">
                  <c:v>216</c:v>
                </c:pt>
                <c:pt idx="1">
                  <c:v>186</c:v>
                </c:pt>
                <c:pt idx="2">
                  <c:v>166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BB1-4463-971C-1ACC43DD296F}"/>
            </c:ext>
          </c:extLst>
        </c:ser>
        <c:ser>
          <c:idx val="2"/>
          <c:order val="2"/>
          <c:tx>
            <c:strRef>
              <c:f>'棒グラフ（資料） (2)'!$A$7</c:f>
              <c:strCache>
                <c:ptCount val="1"/>
                <c:pt idx="0">
                  <c:v>愛知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'棒グラフ（資料） (2)'!$B$4:$D$4</c:f>
              <c:strCache>
                <c:ptCount val="3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</c:strCache>
            </c:strRef>
          </c:cat>
          <c:val>
            <c:numRef>
              <c:f>'棒グラフ（資料） (2)'!$B$7:$D$7</c:f>
              <c:numCache>
                <c:formatCode>#,##0_);[Red]\(#,##0\)</c:formatCode>
                <c:ptCount val="3"/>
                <c:pt idx="0">
                  <c:v>156</c:v>
                </c:pt>
                <c:pt idx="1">
                  <c:v>212</c:v>
                </c:pt>
                <c:pt idx="2">
                  <c:v>215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BB1-4463-971C-1ACC43DD296F}"/>
            </c:ext>
          </c:extLst>
        </c:ser>
        <c:ser>
          <c:idx val="3"/>
          <c:order val="3"/>
          <c:tx>
            <c:strRef>
              <c:f>'棒グラフ（資料） (2)'!$A$8</c:f>
              <c:strCache>
                <c:ptCount val="1"/>
                <c:pt idx="0">
                  <c:v>北海道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'棒グラフ（資料） (2)'!$B$4:$D$4</c:f>
              <c:strCache>
                <c:ptCount val="3"/>
                <c:pt idx="0">
                  <c:v>3月</c:v>
                </c:pt>
                <c:pt idx="1">
                  <c:v>4月</c:v>
                </c:pt>
                <c:pt idx="2">
                  <c:v>5月</c:v>
                </c:pt>
              </c:strCache>
            </c:strRef>
          </c:cat>
          <c:val>
            <c:numRef>
              <c:f>'棒グラフ（資料） (2)'!$B$8:$D$8</c:f>
              <c:numCache>
                <c:formatCode>#,##0_);[Red]\(#,##0\)</c:formatCode>
                <c:ptCount val="3"/>
                <c:pt idx="0">
                  <c:v>130</c:v>
                </c:pt>
                <c:pt idx="1">
                  <c:v>128</c:v>
                </c:pt>
                <c:pt idx="2">
                  <c:v>167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BB1-4463-971C-1ACC43DD296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13066432"/>
        <c:axId val="313066824"/>
      </c:barChart>
      <c:catAx>
        <c:axId val="31306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3066824"/>
        <c:crosses val="autoZero"/>
        <c:auto val="1"/>
        <c:lblAlgn val="ctr"/>
        <c:lblOffset val="100"/>
        <c:noMultiLvlLbl val="0"/>
      </c:catAx>
      <c:valAx>
        <c:axId val="313066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百万円</a:t>
                </a:r>
              </a:p>
            </c:rich>
          </c:tx>
          <c:layout>
            <c:manualLayout>
              <c:xMode val="edge"/>
              <c:yMode val="edge"/>
              <c:x val="0.14779344783017204"/>
              <c:y val="4.7226836662997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3066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/>
              <a:t>横浜市高齢者比率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'折れ線グラフ（資料）'!$B$2</c:f>
              <c:strCache>
                <c:ptCount val="1"/>
                <c:pt idx="0">
                  <c:v>金沢区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'折れ線グラフ（資料）'!$A$3:$A$8</c:f>
              <c:strCache>
                <c:ptCount val="6"/>
                <c:pt idx="0">
                  <c:v>2000年</c:v>
                </c:pt>
                <c:pt idx="1">
                  <c:v>2005年</c:v>
                </c:pt>
                <c:pt idx="2">
                  <c:v>2010年</c:v>
                </c:pt>
                <c:pt idx="3">
                  <c:v>2015年</c:v>
                </c:pt>
                <c:pt idx="4">
                  <c:v>2020年</c:v>
                </c:pt>
                <c:pt idx="5">
                  <c:v>2025年</c:v>
                </c:pt>
              </c:strCache>
            </c:strRef>
          </c:cat>
          <c:val>
            <c:numRef>
              <c:f>'折れ線グラフ（資料）'!$B$3:$B$8</c:f>
              <c:numCache>
                <c:formatCode>General</c:formatCode>
                <c:ptCount val="6"/>
                <c:pt idx="0">
                  <c:v>14.7</c:v>
                </c:pt>
                <c:pt idx="1">
                  <c:v>17.3</c:v>
                </c:pt>
                <c:pt idx="2">
                  <c:v>21.5</c:v>
                </c:pt>
                <c:pt idx="3">
                  <c:v>26.1</c:v>
                </c:pt>
                <c:pt idx="4">
                  <c:v>27.1</c:v>
                </c:pt>
                <c:pt idx="5">
                  <c:v>31.4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0A-4B99-854A-E2AAC29708D6}"/>
            </c:ext>
          </c:extLst>
        </c:ser>
        <c:ser>
          <c:idx val="1"/>
          <c:order val="1"/>
          <c:tx>
            <c:strRef>
              <c:f>'折れ線グラフ（資料）'!$C$2</c:f>
              <c:strCache>
                <c:ptCount val="1"/>
                <c:pt idx="0">
                  <c:v>磯子区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'折れ線グラフ（資料）'!$A$3:$A$8</c:f>
              <c:strCache>
                <c:ptCount val="6"/>
                <c:pt idx="0">
                  <c:v>2000年</c:v>
                </c:pt>
                <c:pt idx="1">
                  <c:v>2005年</c:v>
                </c:pt>
                <c:pt idx="2">
                  <c:v>2010年</c:v>
                </c:pt>
                <c:pt idx="3">
                  <c:v>2015年</c:v>
                </c:pt>
                <c:pt idx="4">
                  <c:v>2020年</c:v>
                </c:pt>
                <c:pt idx="5">
                  <c:v>2025年</c:v>
                </c:pt>
              </c:strCache>
            </c:strRef>
          </c:cat>
          <c:val>
            <c:numRef>
              <c:f>'折れ線グラフ（資料）'!$C$3:$C$8</c:f>
              <c:numCache>
                <c:formatCode>General</c:formatCode>
                <c:ptCount val="6"/>
                <c:pt idx="0">
                  <c:v>15.6</c:v>
                </c:pt>
                <c:pt idx="1">
                  <c:v>18.8</c:v>
                </c:pt>
                <c:pt idx="2">
                  <c:v>22.5</c:v>
                </c:pt>
                <c:pt idx="3">
                  <c:v>26.2</c:v>
                </c:pt>
                <c:pt idx="4">
                  <c:v>24.3</c:v>
                </c:pt>
                <c:pt idx="5">
                  <c:v>28.7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0A-4B99-854A-E2AAC29708D6}"/>
            </c:ext>
          </c:extLst>
        </c:ser>
        <c:ser>
          <c:idx val="2"/>
          <c:order val="2"/>
          <c:tx>
            <c:strRef>
              <c:f>'折れ線グラフ（資料）'!$D$2</c:f>
              <c:strCache>
                <c:ptCount val="1"/>
                <c:pt idx="0">
                  <c:v>戸塚区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'折れ線グラフ（資料）'!$A$3:$A$8</c:f>
              <c:strCache>
                <c:ptCount val="6"/>
                <c:pt idx="0">
                  <c:v>2000年</c:v>
                </c:pt>
                <c:pt idx="1">
                  <c:v>2005年</c:v>
                </c:pt>
                <c:pt idx="2">
                  <c:v>2010年</c:v>
                </c:pt>
                <c:pt idx="3">
                  <c:v>2015年</c:v>
                </c:pt>
                <c:pt idx="4">
                  <c:v>2020年</c:v>
                </c:pt>
                <c:pt idx="5">
                  <c:v>2025年</c:v>
                </c:pt>
              </c:strCache>
            </c:strRef>
          </c:cat>
          <c:val>
            <c:numRef>
              <c:f>'折れ線グラフ（資料）'!$D$3:$D$8</c:f>
              <c:numCache>
                <c:formatCode>0.0</c:formatCode>
                <c:ptCount val="6"/>
                <c:pt idx="0" formatCode="General">
                  <c:v>12.6</c:v>
                </c:pt>
                <c:pt idx="1">
                  <c:v>16</c:v>
                </c:pt>
                <c:pt idx="2" formatCode="General">
                  <c:v>19.899999999999999</c:v>
                </c:pt>
                <c:pt idx="3" formatCode="General">
                  <c:v>23.6</c:v>
                </c:pt>
                <c:pt idx="4" formatCode="General">
                  <c:v>25.7</c:v>
                </c:pt>
                <c:pt idx="5" formatCode="General">
                  <c:v>26.6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20A-4B99-854A-E2AAC29708D6}"/>
            </c:ext>
          </c:extLst>
        </c:ser>
        <c:ser>
          <c:idx val="3"/>
          <c:order val="3"/>
          <c:tx>
            <c:strRef>
              <c:f>'折れ線グラフ（資料）'!$E$2</c:f>
              <c:strCache>
                <c:ptCount val="1"/>
                <c:pt idx="0">
                  <c:v>港北区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'折れ線グラフ（資料）'!$A$3:$A$8</c:f>
              <c:strCache>
                <c:ptCount val="6"/>
                <c:pt idx="0">
                  <c:v>2000年</c:v>
                </c:pt>
                <c:pt idx="1">
                  <c:v>2005年</c:v>
                </c:pt>
                <c:pt idx="2">
                  <c:v>2010年</c:v>
                </c:pt>
                <c:pt idx="3">
                  <c:v>2015年</c:v>
                </c:pt>
                <c:pt idx="4">
                  <c:v>2020年</c:v>
                </c:pt>
                <c:pt idx="5">
                  <c:v>2025年</c:v>
                </c:pt>
              </c:strCache>
            </c:strRef>
          </c:cat>
          <c:val>
            <c:numRef>
              <c:f>'折れ線グラフ（資料）'!$E$3:$E$8</c:f>
              <c:numCache>
                <c:formatCode>0.0</c:formatCode>
                <c:ptCount val="6"/>
                <c:pt idx="0">
                  <c:v>12.5</c:v>
                </c:pt>
                <c:pt idx="1">
                  <c:v>14</c:v>
                </c:pt>
                <c:pt idx="2" formatCode="General">
                  <c:v>16.2</c:v>
                </c:pt>
                <c:pt idx="3" formatCode="General">
                  <c:v>18.600000000000001</c:v>
                </c:pt>
                <c:pt idx="4" formatCode="General">
                  <c:v>19.8</c:v>
                </c:pt>
                <c:pt idx="5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20A-4B99-854A-E2AAC29708D6}"/>
            </c:ext>
          </c:extLst>
        </c:ser>
        <c:ser>
          <c:idx val="4"/>
          <c:order val="4"/>
          <c:tx>
            <c:strRef>
              <c:f>'折れ線グラフ（資料）'!$F$2</c:f>
              <c:strCache>
                <c:ptCount val="1"/>
                <c:pt idx="0">
                  <c:v>横浜市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'折れ線グラフ（資料）'!$A$3:$A$8</c:f>
              <c:strCache>
                <c:ptCount val="6"/>
                <c:pt idx="0">
                  <c:v>2000年</c:v>
                </c:pt>
                <c:pt idx="1">
                  <c:v>2005年</c:v>
                </c:pt>
                <c:pt idx="2">
                  <c:v>2010年</c:v>
                </c:pt>
                <c:pt idx="3">
                  <c:v>2015年</c:v>
                </c:pt>
                <c:pt idx="4">
                  <c:v>2020年</c:v>
                </c:pt>
                <c:pt idx="5">
                  <c:v>2025年</c:v>
                </c:pt>
              </c:strCache>
            </c:strRef>
          </c:cat>
          <c:val>
            <c:numRef>
              <c:f>'折れ線グラフ（資料）'!$F$3:$F$8</c:f>
              <c:numCache>
                <c:formatCode>General</c:formatCode>
                <c:ptCount val="6"/>
                <c:pt idx="0">
                  <c:v>13.8</c:v>
                </c:pt>
                <c:pt idx="1">
                  <c:v>16.3</c:v>
                </c:pt>
                <c:pt idx="2">
                  <c:v>19.7</c:v>
                </c:pt>
                <c:pt idx="3">
                  <c:v>22.9</c:v>
                </c:pt>
                <c:pt idx="4">
                  <c:v>24.7</c:v>
                </c:pt>
                <c:pt idx="5">
                  <c:v>25.5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20A-4B99-854A-E2AAC2970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3062512"/>
        <c:axId val="313062904"/>
      </c:lineChart>
      <c:catAx>
        <c:axId val="313062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3062904"/>
        <c:crosses val="autoZero"/>
        <c:auto val="1"/>
        <c:lblAlgn val="ctr"/>
        <c:lblOffset val="100"/>
        <c:noMultiLvlLbl val="0"/>
      </c:catAx>
      <c:valAx>
        <c:axId val="313062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％</a:t>
                </a:r>
              </a:p>
            </c:rich>
          </c:tx>
          <c:layout>
            <c:manualLayout>
              <c:xMode val="edge"/>
              <c:yMode val="edge"/>
              <c:x val="0.10604589932095596"/>
              <c:y val="6.45566602276345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3062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/>
              <a:t>横浜市高齢者比率</a:t>
            </a:r>
          </a:p>
        </c:rich>
      </c:tx>
      <c:layout>
        <c:manualLayout>
          <c:xMode val="edge"/>
          <c:yMode val="edge"/>
          <c:x val="0.35115966754155731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'折れ線グラフ（資料）'!$A$3</c:f>
              <c:strCache>
                <c:ptCount val="1"/>
                <c:pt idx="0">
                  <c:v>2000年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'折れ線グラフ（資料）'!$B$2:$F$2</c:f>
              <c:strCache>
                <c:ptCount val="5"/>
                <c:pt idx="0">
                  <c:v>金沢区</c:v>
                </c:pt>
                <c:pt idx="1">
                  <c:v>磯子区</c:v>
                </c:pt>
                <c:pt idx="2">
                  <c:v>戸塚区</c:v>
                </c:pt>
                <c:pt idx="3">
                  <c:v>港北区</c:v>
                </c:pt>
                <c:pt idx="4">
                  <c:v>横浜市</c:v>
                </c:pt>
              </c:strCache>
            </c:strRef>
          </c:cat>
          <c:val>
            <c:numRef>
              <c:f>'折れ線グラフ（資料）'!$B$3:$F$3</c:f>
              <c:numCache>
                <c:formatCode>General</c:formatCode>
                <c:ptCount val="5"/>
                <c:pt idx="0">
                  <c:v>14.7</c:v>
                </c:pt>
                <c:pt idx="1">
                  <c:v>15.6</c:v>
                </c:pt>
                <c:pt idx="2">
                  <c:v>12.6</c:v>
                </c:pt>
                <c:pt idx="3" formatCode="0.0">
                  <c:v>12.5</c:v>
                </c:pt>
                <c:pt idx="4">
                  <c:v>13.8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45-46A0-B15D-6C17F6727EE2}"/>
            </c:ext>
          </c:extLst>
        </c:ser>
        <c:ser>
          <c:idx val="1"/>
          <c:order val="1"/>
          <c:tx>
            <c:strRef>
              <c:f>'折れ線グラフ（資料）'!$A$4</c:f>
              <c:strCache>
                <c:ptCount val="1"/>
                <c:pt idx="0">
                  <c:v>2005年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'折れ線グラフ（資料）'!$B$2:$F$2</c:f>
              <c:strCache>
                <c:ptCount val="5"/>
                <c:pt idx="0">
                  <c:v>金沢区</c:v>
                </c:pt>
                <c:pt idx="1">
                  <c:v>磯子区</c:v>
                </c:pt>
                <c:pt idx="2">
                  <c:v>戸塚区</c:v>
                </c:pt>
                <c:pt idx="3">
                  <c:v>港北区</c:v>
                </c:pt>
                <c:pt idx="4">
                  <c:v>横浜市</c:v>
                </c:pt>
              </c:strCache>
            </c:strRef>
          </c:cat>
          <c:val>
            <c:numRef>
              <c:f>'折れ線グラフ（資料）'!$B$4:$F$4</c:f>
              <c:numCache>
                <c:formatCode>General</c:formatCode>
                <c:ptCount val="5"/>
                <c:pt idx="0">
                  <c:v>17.3</c:v>
                </c:pt>
                <c:pt idx="1">
                  <c:v>18.8</c:v>
                </c:pt>
                <c:pt idx="2" formatCode="0.0">
                  <c:v>16</c:v>
                </c:pt>
                <c:pt idx="3" formatCode="0.0">
                  <c:v>14</c:v>
                </c:pt>
                <c:pt idx="4">
                  <c:v>16.3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845-46A0-B15D-6C17F6727EE2}"/>
            </c:ext>
          </c:extLst>
        </c:ser>
        <c:ser>
          <c:idx val="2"/>
          <c:order val="2"/>
          <c:tx>
            <c:strRef>
              <c:f>'折れ線グラフ（資料）'!$A$5</c:f>
              <c:strCache>
                <c:ptCount val="1"/>
                <c:pt idx="0">
                  <c:v>2010年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'折れ線グラフ（資料）'!$B$2:$F$2</c:f>
              <c:strCache>
                <c:ptCount val="5"/>
                <c:pt idx="0">
                  <c:v>金沢区</c:v>
                </c:pt>
                <c:pt idx="1">
                  <c:v>磯子区</c:v>
                </c:pt>
                <c:pt idx="2">
                  <c:v>戸塚区</c:v>
                </c:pt>
                <c:pt idx="3">
                  <c:v>港北区</c:v>
                </c:pt>
                <c:pt idx="4">
                  <c:v>横浜市</c:v>
                </c:pt>
              </c:strCache>
            </c:strRef>
          </c:cat>
          <c:val>
            <c:numRef>
              <c:f>'折れ線グラフ（資料）'!$B$5:$F$5</c:f>
              <c:numCache>
                <c:formatCode>General</c:formatCode>
                <c:ptCount val="5"/>
                <c:pt idx="0">
                  <c:v>21.5</c:v>
                </c:pt>
                <c:pt idx="1">
                  <c:v>22.5</c:v>
                </c:pt>
                <c:pt idx="2">
                  <c:v>19.899999999999999</c:v>
                </c:pt>
                <c:pt idx="3">
                  <c:v>16.2</c:v>
                </c:pt>
                <c:pt idx="4">
                  <c:v>19.7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845-46A0-B15D-6C17F6727EE2}"/>
            </c:ext>
          </c:extLst>
        </c:ser>
        <c:ser>
          <c:idx val="3"/>
          <c:order val="3"/>
          <c:tx>
            <c:strRef>
              <c:f>'折れ線グラフ（資料）'!$A$6</c:f>
              <c:strCache>
                <c:ptCount val="1"/>
                <c:pt idx="0">
                  <c:v>2015年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'折れ線グラフ（資料）'!$B$2:$F$2</c:f>
              <c:strCache>
                <c:ptCount val="5"/>
                <c:pt idx="0">
                  <c:v>金沢区</c:v>
                </c:pt>
                <c:pt idx="1">
                  <c:v>磯子区</c:v>
                </c:pt>
                <c:pt idx="2">
                  <c:v>戸塚区</c:v>
                </c:pt>
                <c:pt idx="3">
                  <c:v>港北区</c:v>
                </c:pt>
                <c:pt idx="4">
                  <c:v>横浜市</c:v>
                </c:pt>
              </c:strCache>
            </c:strRef>
          </c:cat>
          <c:val>
            <c:numRef>
              <c:f>'折れ線グラフ（資料）'!$B$6:$F$6</c:f>
              <c:numCache>
                <c:formatCode>General</c:formatCode>
                <c:ptCount val="5"/>
                <c:pt idx="0">
                  <c:v>26.1</c:v>
                </c:pt>
                <c:pt idx="1">
                  <c:v>26.2</c:v>
                </c:pt>
                <c:pt idx="2">
                  <c:v>23.6</c:v>
                </c:pt>
                <c:pt idx="3">
                  <c:v>18.600000000000001</c:v>
                </c:pt>
                <c:pt idx="4">
                  <c:v>22.9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845-46A0-B15D-6C17F6727EE2}"/>
            </c:ext>
          </c:extLst>
        </c:ser>
        <c:ser>
          <c:idx val="4"/>
          <c:order val="4"/>
          <c:tx>
            <c:strRef>
              <c:f>'折れ線グラフ（資料）'!$A$7</c:f>
              <c:strCache>
                <c:ptCount val="1"/>
                <c:pt idx="0">
                  <c:v>2020年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'折れ線グラフ（資料）'!$B$2:$F$2</c:f>
              <c:strCache>
                <c:ptCount val="5"/>
                <c:pt idx="0">
                  <c:v>金沢区</c:v>
                </c:pt>
                <c:pt idx="1">
                  <c:v>磯子区</c:v>
                </c:pt>
                <c:pt idx="2">
                  <c:v>戸塚区</c:v>
                </c:pt>
                <c:pt idx="3">
                  <c:v>港北区</c:v>
                </c:pt>
                <c:pt idx="4">
                  <c:v>横浜市</c:v>
                </c:pt>
              </c:strCache>
            </c:strRef>
          </c:cat>
          <c:val>
            <c:numRef>
              <c:f>'折れ線グラフ（資料）'!$B$7:$F$7</c:f>
              <c:numCache>
                <c:formatCode>General</c:formatCode>
                <c:ptCount val="5"/>
                <c:pt idx="0">
                  <c:v>27.1</c:v>
                </c:pt>
                <c:pt idx="1">
                  <c:v>24.3</c:v>
                </c:pt>
                <c:pt idx="2">
                  <c:v>25.7</c:v>
                </c:pt>
                <c:pt idx="3">
                  <c:v>19.8</c:v>
                </c:pt>
                <c:pt idx="4">
                  <c:v>24.7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F845-46A0-B15D-6C17F6727EE2}"/>
            </c:ext>
          </c:extLst>
        </c:ser>
        <c:ser>
          <c:idx val="5"/>
          <c:order val="5"/>
          <c:tx>
            <c:strRef>
              <c:f>'折れ線グラフ（資料）'!$A$8</c:f>
              <c:strCache>
                <c:ptCount val="1"/>
                <c:pt idx="0">
                  <c:v>2025年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'折れ線グラフ（資料）'!$B$2:$F$2</c:f>
              <c:strCache>
                <c:ptCount val="5"/>
                <c:pt idx="0">
                  <c:v>金沢区</c:v>
                </c:pt>
                <c:pt idx="1">
                  <c:v>磯子区</c:v>
                </c:pt>
                <c:pt idx="2">
                  <c:v>戸塚区</c:v>
                </c:pt>
                <c:pt idx="3">
                  <c:v>港北区</c:v>
                </c:pt>
                <c:pt idx="4">
                  <c:v>横浜市</c:v>
                </c:pt>
              </c:strCache>
            </c:strRef>
          </c:cat>
          <c:val>
            <c:numRef>
              <c:f>'折れ線グラフ（資料）'!$B$8:$F$8</c:f>
              <c:numCache>
                <c:formatCode>General</c:formatCode>
                <c:ptCount val="5"/>
                <c:pt idx="0">
                  <c:v>31.4</c:v>
                </c:pt>
                <c:pt idx="1">
                  <c:v>28.7</c:v>
                </c:pt>
                <c:pt idx="2">
                  <c:v>26.6</c:v>
                </c:pt>
                <c:pt idx="3" formatCode="0.0">
                  <c:v>20</c:v>
                </c:pt>
                <c:pt idx="4">
                  <c:v>25.5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F845-46A0-B15D-6C17F6727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3063296"/>
        <c:axId val="311879368"/>
      </c:barChart>
      <c:catAx>
        <c:axId val="31306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1879368"/>
        <c:crosses val="autoZero"/>
        <c:auto val="1"/>
        <c:lblAlgn val="ctr"/>
        <c:lblOffset val="100"/>
        <c:noMultiLvlLbl val="0"/>
      </c:catAx>
      <c:valAx>
        <c:axId val="311879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％</a:t>
                </a:r>
              </a:p>
            </c:rich>
          </c:tx>
          <c:layout>
            <c:manualLayout>
              <c:xMode val="edge"/>
              <c:yMode val="edge"/>
              <c:x val="0.10538373424971363"/>
              <c:y val="8.30495558458390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3063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金沢区人口と高齢者比率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'複合グラフ（資料）'!$C$2</c:f>
              <c:strCache>
                <c:ptCount val="1"/>
                <c:pt idx="0">
                  <c:v>人口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'複合グラフ（資料）'!$B$3:$B$8</c:f>
              <c:strCache>
                <c:ptCount val="6"/>
                <c:pt idx="0">
                  <c:v>2000年</c:v>
                </c:pt>
                <c:pt idx="1">
                  <c:v>2005年</c:v>
                </c:pt>
                <c:pt idx="2">
                  <c:v>2010年</c:v>
                </c:pt>
                <c:pt idx="3">
                  <c:v>2015年</c:v>
                </c:pt>
                <c:pt idx="4">
                  <c:v>2020年</c:v>
                </c:pt>
                <c:pt idx="5">
                  <c:v>2025年</c:v>
                </c:pt>
              </c:strCache>
            </c:strRef>
          </c:cat>
          <c:val>
            <c:numRef>
              <c:f>'複合グラフ（資料）'!$C$3:$C$8</c:f>
              <c:numCache>
                <c:formatCode>#,##0_);[Red]\(#,##0\)</c:formatCode>
                <c:ptCount val="6"/>
                <c:pt idx="0">
                  <c:v>193</c:v>
                </c:pt>
                <c:pt idx="1">
                  <c:v>245</c:v>
                </c:pt>
                <c:pt idx="2">
                  <c:v>209</c:v>
                </c:pt>
                <c:pt idx="3">
                  <c:v>202</c:v>
                </c:pt>
                <c:pt idx="4">
                  <c:v>199</c:v>
                </c:pt>
                <c:pt idx="5">
                  <c:v>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483-449A-B4D0-448ACC208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0658384"/>
        <c:axId val="410659560"/>
      </c:barChart>
      <c:lineChart>
        <c:grouping val="standard"/>
        <c:varyColors val="0"/>
        <c:ser>
          <c:idx val="1"/>
          <c:order val="1"/>
          <c:tx>
            <c:strRef>
              <c:f>'複合グラフ（資料）'!$D$2</c:f>
              <c:strCache>
                <c:ptCount val="1"/>
                <c:pt idx="0">
                  <c:v>高齢者比率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'複合グラフ（資料）'!$B$3:$B$8</c:f>
              <c:strCache>
                <c:ptCount val="6"/>
                <c:pt idx="0">
                  <c:v>2000年</c:v>
                </c:pt>
                <c:pt idx="1">
                  <c:v>2005年</c:v>
                </c:pt>
                <c:pt idx="2">
                  <c:v>2010年</c:v>
                </c:pt>
                <c:pt idx="3">
                  <c:v>2015年</c:v>
                </c:pt>
                <c:pt idx="4">
                  <c:v>2020年</c:v>
                </c:pt>
                <c:pt idx="5">
                  <c:v>2025年</c:v>
                </c:pt>
              </c:strCache>
            </c:strRef>
          </c:cat>
          <c:val>
            <c:numRef>
              <c:f>'複合グラフ（資料）'!$D$3:$D$8</c:f>
              <c:numCache>
                <c:formatCode>General</c:formatCode>
                <c:ptCount val="6"/>
                <c:pt idx="0">
                  <c:v>14.7</c:v>
                </c:pt>
                <c:pt idx="1">
                  <c:v>17.3</c:v>
                </c:pt>
                <c:pt idx="2">
                  <c:v>21.5</c:v>
                </c:pt>
                <c:pt idx="3">
                  <c:v>26.1</c:v>
                </c:pt>
                <c:pt idx="4">
                  <c:v>27.1</c:v>
                </c:pt>
                <c:pt idx="5">
                  <c:v>31.4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483-449A-B4D0-448ACC208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658776"/>
        <c:axId val="410656424"/>
      </c:lineChart>
      <c:catAx>
        <c:axId val="41065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0659560"/>
        <c:crosses val="autoZero"/>
        <c:auto val="1"/>
        <c:lblAlgn val="ctr"/>
        <c:lblOffset val="100"/>
        <c:noMultiLvlLbl val="0"/>
      </c:catAx>
      <c:valAx>
        <c:axId val="410659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人口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427930883639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0658384"/>
        <c:crosses val="autoZero"/>
        <c:crossBetween val="between"/>
      </c:valAx>
      <c:valAx>
        <c:axId val="410656424"/>
        <c:scaling>
          <c:orientation val="minMax"/>
        </c:scaling>
        <c:delete val="0"/>
        <c:axPos val="r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高齢者比率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0658776"/>
        <c:crosses val="max"/>
        <c:crossBetween val="between"/>
      </c:valAx>
      <c:catAx>
        <c:axId val="410658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0656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2025</a:t>
            </a:r>
            <a:r>
              <a:rPr lang="ja-JP" altLang="en-US"/>
              <a:t>年金沢区年齢構成比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298-456A-9BEC-FC6527B8B44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298-456A-9BEC-FC6527B8B44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298-456A-9BEC-FC6527B8B44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298-456A-9BEC-FC6527B8B44E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'円グラフ（資料） '!$B$2:$B$5</c:f>
              <c:strCache>
                <c:ptCount val="4"/>
                <c:pt idx="0">
                  <c:v>15歳未満</c:v>
                </c:pt>
                <c:pt idx="1">
                  <c:v>15～64歳</c:v>
                </c:pt>
                <c:pt idx="2">
                  <c:v>65歳～74歳</c:v>
                </c:pt>
                <c:pt idx="3">
                  <c:v>75歳以上</c:v>
                </c:pt>
              </c:strCache>
            </c:strRef>
          </c:cat>
          <c:val>
            <c:numRef>
              <c:f>'円グラフ（資料） '!$C$2:$C$5</c:f>
              <c:numCache>
                <c:formatCode>#,##0.0;[Red]\-#,##0.0</c:formatCode>
                <c:ptCount val="4"/>
                <c:pt idx="0">
                  <c:v>9.8000000000000007</c:v>
                </c:pt>
                <c:pt idx="1">
                  <c:v>58.8</c:v>
                </c:pt>
                <c:pt idx="2">
                  <c:v>12.6</c:v>
                </c:pt>
                <c:pt idx="3">
                  <c:v>19.3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2298-456A-9BEC-FC6527B8B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日本直近</a:t>
            </a:r>
            <a:r>
              <a:rPr lang="en-US" altLang="ja-JP"/>
              <a:t>10</a:t>
            </a:r>
            <a:r>
              <a:rPr lang="ja-JP" altLang="en-US"/>
              <a:t>年の人口構成</a:t>
            </a:r>
          </a:p>
        </c:rich>
      </c:tx>
      <c:layout>
        <c:manualLayout>
          <c:xMode val="edge"/>
          <c:yMode val="edge"/>
          <c:x val="0.19994535755486556"/>
          <c:y val="1.5369836695485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参考資料!$B$3</c:f>
              <c:strCache>
                <c:ptCount val="1"/>
                <c:pt idx="0">
                  <c:v>子供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参考資料!$A$4:$A$13</c:f>
              <c:numCache>
                <c:formatCode>General</c:formatCode>
                <c:ptCount val="10"/>
                <c:pt idx="0">
                  <c:v>1940</c:v>
                </c:pt>
                <c:pt idx="1">
                  <c:v>1950</c:v>
                </c:pt>
                <c:pt idx="2">
                  <c:v>1960</c:v>
                </c:pt>
                <c:pt idx="3">
                  <c:v>1970</c:v>
                </c:pt>
                <c:pt idx="4">
                  <c:v>1980</c:v>
                </c:pt>
                <c:pt idx="5">
                  <c:v>1990</c:v>
                </c:pt>
                <c:pt idx="6">
                  <c:v>2000</c:v>
                </c:pt>
                <c:pt idx="7">
                  <c:v>2010</c:v>
                </c:pt>
                <c:pt idx="8">
                  <c:v>2020</c:v>
                </c:pt>
                <c:pt idx="9">
                  <c:v>2024</c:v>
                </c:pt>
              </c:numCache>
            </c:numRef>
          </c:cat>
          <c:val>
            <c:numRef>
              <c:f>参考資料!$B$4:$B$13</c:f>
              <c:numCache>
                <c:formatCode>General</c:formatCode>
                <c:ptCount val="10"/>
                <c:pt idx="0">
                  <c:v>36.1</c:v>
                </c:pt>
                <c:pt idx="1">
                  <c:v>35.4</c:v>
                </c:pt>
                <c:pt idx="2">
                  <c:v>30.2</c:v>
                </c:pt>
                <c:pt idx="3">
                  <c:v>23.9</c:v>
                </c:pt>
                <c:pt idx="4">
                  <c:v>23.5</c:v>
                </c:pt>
                <c:pt idx="5" formatCode="#,##0.0;[Red]\-#,##0.0">
                  <c:v>18.2</c:v>
                </c:pt>
                <c:pt idx="6" formatCode="#,##0.0;[Red]\-#,##0.0">
                  <c:v>14.6</c:v>
                </c:pt>
                <c:pt idx="7" formatCode="#,##0.0;[Red]\-#,##0.0">
                  <c:v>13.1</c:v>
                </c:pt>
                <c:pt idx="8" formatCode="#,##0.0;[Red]\-#,##0.0">
                  <c:v>12.1</c:v>
                </c:pt>
                <c:pt idx="9" formatCode="#,##0.0;[Red]\-#,##0.0">
                  <c:v>11.2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7A3-4336-A0B7-3AAA3B3B13B9}"/>
            </c:ext>
          </c:extLst>
        </c:ser>
        <c:ser>
          <c:idx val="1"/>
          <c:order val="1"/>
          <c:tx>
            <c:strRef>
              <c:f>参考資料!$C$3</c:f>
              <c:strCache>
                <c:ptCount val="1"/>
                <c:pt idx="0">
                  <c:v>生産年齢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参考資料!$A$4:$A$13</c:f>
              <c:numCache>
                <c:formatCode>General</c:formatCode>
                <c:ptCount val="10"/>
                <c:pt idx="0">
                  <c:v>1940</c:v>
                </c:pt>
                <c:pt idx="1">
                  <c:v>1950</c:v>
                </c:pt>
                <c:pt idx="2">
                  <c:v>1960</c:v>
                </c:pt>
                <c:pt idx="3">
                  <c:v>1970</c:v>
                </c:pt>
                <c:pt idx="4">
                  <c:v>1980</c:v>
                </c:pt>
                <c:pt idx="5">
                  <c:v>1990</c:v>
                </c:pt>
                <c:pt idx="6">
                  <c:v>2000</c:v>
                </c:pt>
                <c:pt idx="7">
                  <c:v>2010</c:v>
                </c:pt>
                <c:pt idx="8">
                  <c:v>2020</c:v>
                </c:pt>
                <c:pt idx="9">
                  <c:v>2024</c:v>
                </c:pt>
              </c:numCache>
            </c:numRef>
          </c:cat>
          <c:val>
            <c:numRef>
              <c:f>参考資料!$C$4:$C$13</c:f>
              <c:numCache>
                <c:formatCode>General</c:formatCode>
                <c:ptCount val="10"/>
                <c:pt idx="0">
                  <c:v>58.6</c:v>
                </c:pt>
                <c:pt idx="1">
                  <c:v>59.6</c:v>
                </c:pt>
                <c:pt idx="2">
                  <c:v>64.7</c:v>
                </c:pt>
                <c:pt idx="3" formatCode="0.0">
                  <c:v>69</c:v>
                </c:pt>
                <c:pt idx="4">
                  <c:v>67.3</c:v>
                </c:pt>
                <c:pt idx="5" formatCode="#,##0.0;[Red]\-#,##0.0">
                  <c:v>69.7</c:v>
                </c:pt>
                <c:pt idx="6" formatCode="#,##0.0;[Red]\-#,##0.0">
                  <c:v>68.099999999999994</c:v>
                </c:pt>
                <c:pt idx="7" formatCode="#,##0.0;[Red]\-#,##0.0">
                  <c:v>63.8</c:v>
                </c:pt>
                <c:pt idx="8" formatCode="#,##0.0;[Red]\-#,##0.0">
                  <c:v>59.3</c:v>
                </c:pt>
                <c:pt idx="9" formatCode="#,##0.0;[Red]\-#,##0.0">
                  <c:v>59.6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A3-4336-A0B7-3AAA3B3B13B9}"/>
            </c:ext>
          </c:extLst>
        </c:ser>
        <c:ser>
          <c:idx val="2"/>
          <c:order val="2"/>
          <c:tx>
            <c:strRef>
              <c:f>参考資料!$D$3</c:f>
              <c:strCache>
                <c:ptCount val="1"/>
                <c:pt idx="0">
                  <c:v>高齢者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参考資料!$A$4:$A$13</c:f>
              <c:numCache>
                <c:formatCode>General</c:formatCode>
                <c:ptCount val="10"/>
                <c:pt idx="0">
                  <c:v>1940</c:v>
                </c:pt>
                <c:pt idx="1">
                  <c:v>1950</c:v>
                </c:pt>
                <c:pt idx="2">
                  <c:v>1960</c:v>
                </c:pt>
                <c:pt idx="3">
                  <c:v>1970</c:v>
                </c:pt>
                <c:pt idx="4">
                  <c:v>1980</c:v>
                </c:pt>
                <c:pt idx="5">
                  <c:v>1990</c:v>
                </c:pt>
                <c:pt idx="6">
                  <c:v>2000</c:v>
                </c:pt>
                <c:pt idx="7">
                  <c:v>2010</c:v>
                </c:pt>
                <c:pt idx="8">
                  <c:v>2020</c:v>
                </c:pt>
                <c:pt idx="9">
                  <c:v>2024</c:v>
                </c:pt>
              </c:numCache>
            </c:numRef>
          </c:cat>
          <c:val>
            <c:numRef>
              <c:f>参考資料!$D$4:$D$13</c:f>
              <c:numCache>
                <c:formatCode>0.0</c:formatCode>
                <c:ptCount val="10"/>
                <c:pt idx="0" formatCode="General">
                  <c:v>5.3</c:v>
                </c:pt>
                <c:pt idx="1">
                  <c:v>5</c:v>
                </c:pt>
                <c:pt idx="2" formatCode="#,##0.0;[Red]\-#,##0.0">
                  <c:v>5.7</c:v>
                </c:pt>
                <c:pt idx="3" formatCode="General">
                  <c:v>7.1</c:v>
                </c:pt>
                <c:pt idx="4" formatCode="General">
                  <c:v>9.1</c:v>
                </c:pt>
                <c:pt idx="5" formatCode="#,##0.0;[Red]\-#,##0.0">
                  <c:v>12.1</c:v>
                </c:pt>
                <c:pt idx="6" formatCode="#,##0.0;[Red]\-#,##0.0">
                  <c:v>17.399999999999999</c:v>
                </c:pt>
                <c:pt idx="7" formatCode="#,##0.0;[Red]\-#,##0.0">
                  <c:v>23</c:v>
                </c:pt>
                <c:pt idx="8" formatCode="#,##0.0;[Red]\-#,##0.0">
                  <c:v>28.7</c:v>
                </c:pt>
                <c:pt idx="9" formatCode="#,##0.0;[Red]\-#,##0.0">
                  <c:v>29.3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7A3-4336-A0B7-3AAA3B3B1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659952"/>
        <c:axId val="410660344"/>
      </c:lineChart>
      <c:catAx>
        <c:axId val="41065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0660344"/>
        <c:crosses val="autoZero"/>
        <c:auto val="1"/>
        <c:lblAlgn val="ctr"/>
        <c:lblOffset val="100"/>
        <c:noMultiLvlLbl val="0"/>
      </c:catAx>
      <c:valAx>
        <c:axId val="41066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065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参考資料!$F$3</c:f>
              <c:strCache>
                <c:ptCount val="1"/>
                <c:pt idx="0">
                  <c:v>東京都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C44-45C6-BDF8-1E6ECB84CDF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C44-45C6-BDF8-1E6ECB84CD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C44-45C6-BDF8-1E6ECB84CDF0}"/>
              </c:ext>
            </c:extLst>
          </c:dPt>
          <c:cat>
            <c:strRef>
              <c:f>参考資料!$G$2:$I$2</c:f>
              <c:strCache>
                <c:ptCount val="3"/>
                <c:pt idx="0">
                  <c:v>子供</c:v>
                </c:pt>
                <c:pt idx="1">
                  <c:v>生産年齢</c:v>
                </c:pt>
                <c:pt idx="2">
                  <c:v>高齢者</c:v>
                </c:pt>
              </c:strCache>
            </c:strRef>
          </c:cat>
          <c:val>
            <c:numRef>
              <c:f>参考資料!$G$3:$I$3</c:f>
              <c:numCache>
                <c:formatCode>General</c:formatCode>
                <c:ptCount val="3"/>
                <c:pt idx="0">
                  <c:v>12</c:v>
                </c:pt>
                <c:pt idx="1">
                  <c:v>65</c:v>
                </c:pt>
                <c:pt idx="2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3C44-45C6-BDF8-1E6ECB84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参考資料!$F$16</c:f>
              <c:strCache>
                <c:ptCount val="1"/>
                <c:pt idx="0">
                  <c:v>秋田県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A1B-4FA5-B4BF-621B34C4B3B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A1B-4FA5-B4BF-621B34C4B3B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A1B-4FA5-B4BF-621B34C4B3B0}"/>
              </c:ext>
            </c:extLst>
          </c:dPt>
          <c:cat>
            <c:strRef>
              <c:f>参考資料!$G$15:$I$15</c:f>
              <c:strCache>
                <c:ptCount val="3"/>
                <c:pt idx="0">
                  <c:v>子供</c:v>
                </c:pt>
                <c:pt idx="1">
                  <c:v>生産年齢</c:v>
                </c:pt>
                <c:pt idx="2">
                  <c:v>高齢者</c:v>
                </c:pt>
              </c:strCache>
            </c:strRef>
          </c:cat>
          <c:val>
            <c:numRef>
              <c:f>参考資料!$G$16:$I$16</c:f>
              <c:numCache>
                <c:formatCode>General</c:formatCode>
                <c:ptCount val="3"/>
                <c:pt idx="0">
                  <c:v>9</c:v>
                </c:pt>
                <c:pt idx="1">
                  <c:v>50</c:v>
                </c:pt>
                <c:pt idx="2">
                  <c:v>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FA1B-4FA5-B4BF-621B34C4B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参考資料!$K$3</c:f>
              <c:strCache>
                <c:ptCount val="1"/>
                <c:pt idx="0">
                  <c:v>日本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021-4AD7-A7D9-A3EE13DA6BF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021-4AD7-A7D9-A3EE13DA6BF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021-4AD7-A7D9-A3EE13DA6BFA}"/>
              </c:ext>
            </c:extLst>
          </c:dPt>
          <c:cat>
            <c:strRef>
              <c:f>参考資料!$L$2:$N$2</c:f>
              <c:strCache>
                <c:ptCount val="3"/>
                <c:pt idx="0">
                  <c:v>子供</c:v>
                </c:pt>
                <c:pt idx="1">
                  <c:v>生産年齢</c:v>
                </c:pt>
                <c:pt idx="2">
                  <c:v>高齢者</c:v>
                </c:pt>
              </c:strCache>
            </c:strRef>
          </c:cat>
          <c:val>
            <c:numRef>
              <c:f>参考資料!$L$3:$N$3</c:f>
              <c:numCache>
                <c:formatCode>General</c:formatCode>
                <c:ptCount val="3"/>
                <c:pt idx="0">
                  <c:v>12</c:v>
                </c:pt>
                <c:pt idx="1">
                  <c:v>59</c:v>
                </c:pt>
                <c:pt idx="2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C021-4AD7-A7D9-A3EE13DA6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参考資料!$K$16</c:f>
              <c:strCache>
                <c:ptCount val="1"/>
                <c:pt idx="0">
                  <c:v>インド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29E-46C8-BE48-62A3E4A26EA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29E-46C8-BE48-62A3E4A26EA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29E-46C8-BE48-62A3E4A26EAD}"/>
              </c:ext>
            </c:extLst>
          </c:dPt>
          <c:cat>
            <c:strRef>
              <c:f>参考資料!$L$15:$N$15</c:f>
              <c:strCache>
                <c:ptCount val="3"/>
                <c:pt idx="0">
                  <c:v>子供</c:v>
                </c:pt>
                <c:pt idx="1">
                  <c:v>生産年齢</c:v>
                </c:pt>
                <c:pt idx="2">
                  <c:v>高齢者</c:v>
                </c:pt>
              </c:strCache>
            </c:strRef>
          </c:cat>
          <c:val>
            <c:numRef>
              <c:f>参考資料!$L$16:$N$16</c:f>
              <c:numCache>
                <c:formatCode>General</c:formatCode>
                <c:ptCount val="3"/>
                <c:pt idx="0">
                  <c:v>26</c:v>
                </c:pt>
                <c:pt idx="1">
                  <c:v>67</c:v>
                </c:pt>
                <c:pt idx="2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329E-46C8-BE48-62A3E4A26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/>
              <a:t>国・地域別の原油輸入割合</a:t>
            </a:r>
          </a:p>
        </c:rich>
      </c:tx>
      <c:layout>
        <c:manualLayout>
          <c:xMode val="edge"/>
          <c:yMode val="edge"/>
          <c:x val="0.3065240616323856"/>
          <c:y val="2.02702702702702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E55-4FD4-8961-7B06D45D155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E55-4FD4-8961-7B06D45D155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E55-4FD4-8961-7B06D45D155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1E55-4FD4-8961-7B06D45D155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1E55-4FD4-8961-7B06D45D155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1E55-4FD4-8961-7B06D45D155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1E55-4FD4-8961-7B06D45D155F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参考資料２!$A$3:$A$9</c:f>
              <c:strCache>
                <c:ptCount val="7"/>
                <c:pt idx="0">
                  <c:v>アラブ首長国連邦</c:v>
                </c:pt>
                <c:pt idx="1">
                  <c:v>サウジアラビア</c:v>
                </c:pt>
                <c:pt idx="2">
                  <c:v>クウェート</c:v>
                </c:pt>
                <c:pt idx="3">
                  <c:v>カタール</c:v>
                </c:pt>
                <c:pt idx="4">
                  <c:v>オマーン</c:v>
                </c:pt>
                <c:pt idx="5">
                  <c:v>中立地帯</c:v>
                </c:pt>
                <c:pt idx="6">
                  <c:v>米国他その他</c:v>
                </c:pt>
              </c:strCache>
            </c:strRef>
          </c:cat>
          <c:val>
            <c:numRef>
              <c:f>参考資料２!$B$3:$B$9</c:f>
              <c:numCache>
                <c:formatCode>General</c:formatCode>
                <c:ptCount val="7"/>
                <c:pt idx="0">
                  <c:v>43.6</c:v>
                </c:pt>
                <c:pt idx="1">
                  <c:v>40.1</c:v>
                </c:pt>
                <c:pt idx="2">
                  <c:v>6.4</c:v>
                </c:pt>
                <c:pt idx="3">
                  <c:v>4.0999999999999996</c:v>
                </c:pt>
                <c:pt idx="4" formatCode="0.0">
                  <c:v>1</c:v>
                </c:pt>
                <c:pt idx="5">
                  <c:v>0.7</c:v>
                </c:pt>
                <c:pt idx="6">
                  <c:v>4.0999999999999996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5D-48F2-9DB1-19F3962C08D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411078</xdr:colOff>
      <xdr:row>25</xdr:row>
      <xdr:rowOff>90238</xdr:rowOff>
    </xdr:from>
    <xdr:to>
      <xdr:col>7</xdr:col>
      <xdr:colOff>381000</xdr:colOff>
      <xdr:row>36</xdr:row>
      <xdr:rowOff>142195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2</xdr:row>
      <xdr:rowOff>247650</xdr:rowOff>
    </xdr:from>
    <xdr:to>
      <xdr:col>4</xdr:col>
      <xdr:colOff>38100</xdr:colOff>
      <xdr:row>5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9525" y="800100"/>
          <a:ext cx="3114675" cy="58102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66675</xdr:colOff>
      <xdr:row>3</xdr:row>
      <xdr:rowOff>28574</xdr:rowOff>
    </xdr:from>
    <xdr:to>
      <xdr:col>3</xdr:col>
      <xdr:colOff>742950</xdr:colOff>
      <xdr:row>7</xdr:row>
      <xdr:rowOff>228599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66675" y="857249"/>
          <a:ext cx="2990850" cy="1304925"/>
        </a:xfrm>
        <a:prstGeom prst="rect">
          <a:avLst/>
        </a:prstGeom>
        <a:noFill/>
        <a:ln w="381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218192</xdr:colOff>
      <xdr:row>11</xdr:row>
      <xdr:rowOff>88959</xdr:rowOff>
    </xdr:from>
    <xdr:to>
      <xdr:col>6</xdr:col>
      <xdr:colOff>163763</xdr:colOff>
      <xdr:row>21</xdr:row>
      <xdr:rowOff>110730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247650</xdr:rowOff>
    </xdr:from>
    <xdr:to>
      <xdr:col>4</xdr:col>
      <xdr:colOff>38100</xdr:colOff>
      <xdr:row>5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9525" y="800100"/>
          <a:ext cx="3114675" cy="58102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66675</xdr:colOff>
      <xdr:row>3</xdr:row>
      <xdr:rowOff>28574</xdr:rowOff>
    </xdr:from>
    <xdr:to>
      <xdr:col>3</xdr:col>
      <xdr:colOff>742950</xdr:colOff>
      <xdr:row>7</xdr:row>
      <xdr:rowOff>228599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>
        <a:xfrm>
          <a:off x="66675" y="857249"/>
          <a:ext cx="2990850" cy="1304925"/>
        </a:xfrm>
        <a:prstGeom prst="rect">
          <a:avLst/>
        </a:prstGeom>
        <a:noFill/>
        <a:ln w="381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163286</xdr:colOff>
      <xdr:row>11</xdr:row>
      <xdr:rowOff>108177</xdr:rowOff>
    </xdr:from>
    <xdr:to>
      <xdr:col>6</xdr:col>
      <xdr:colOff>108857</xdr:colOff>
      <xdr:row>21</xdr:row>
      <xdr:rowOff>129948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265339</xdr:colOff>
      <xdr:row>23</xdr:row>
      <xdr:rowOff>40141</xdr:rowOff>
    </xdr:from>
    <xdr:to>
      <xdr:col>7</xdr:col>
      <xdr:colOff>362857</xdr:colOff>
      <xdr:row>36</xdr:row>
      <xdr:rowOff>181428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178403</xdr:colOff>
      <xdr:row>39</xdr:row>
      <xdr:rowOff>94947</xdr:rowOff>
    </xdr:from>
    <xdr:to>
      <xdr:col>7</xdr:col>
      <xdr:colOff>22678</xdr:colOff>
      <xdr:row>50</xdr:row>
      <xdr:rowOff>105832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xmlns="" id="{17D8F162-A790-AD14-0017-D41F6E598F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</xdr:colOff>
      <xdr:row>12</xdr:row>
      <xdr:rowOff>14287</xdr:rowOff>
    </xdr:from>
    <xdr:to>
      <xdr:col>6</xdr:col>
      <xdr:colOff>647700</xdr:colOff>
      <xdr:row>27</xdr:row>
      <xdr:rowOff>171450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29</xdr:row>
      <xdr:rowOff>61912</xdr:rowOff>
    </xdr:from>
    <xdr:to>
      <xdr:col>6</xdr:col>
      <xdr:colOff>704850</xdr:colOff>
      <xdr:row>41</xdr:row>
      <xdr:rowOff>133350</xdr:rowOff>
    </xdr:to>
    <xdr:graphicFrame macro="">
      <xdr:nvGraphicFramePr>
        <xdr:cNvPr id="15" name="グラフ 1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25</xdr:row>
      <xdr:rowOff>138112</xdr:rowOff>
    </xdr:from>
    <xdr:to>
      <xdr:col>6</xdr:col>
      <xdr:colOff>504825</xdr:colOff>
      <xdr:row>39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22</xdr:row>
      <xdr:rowOff>214312</xdr:rowOff>
    </xdr:from>
    <xdr:to>
      <xdr:col>6</xdr:col>
      <xdr:colOff>781049</xdr:colOff>
      <xdr:row>35</xdr:row>
      <xdr:rowOff>66675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33338</xdr:colOff>
      <xdr:row>13</xdr:row>
      <xdr:rowOff>180975</xdr:rowOff>
    </xdr:from>
    <xdr:to>
      <xdr:col>4</xdr:col>
      <xdr:colOff>561976</xdr:colOff>
      <xdr:row>27</xdr:row>
      <xdr:rowOff>152400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633412</xdr:colOff>
      <xdr:row>3</xdr:row>
      <xdr:rowOff>85726</xdr:rowOff>
    </xdr:from>
    <xdr:to>
      <xdr:col>9</xdr:col>
      <xdr:colOff>219075</xdr:colOff>
      <xdr:row>12</xdr:row>
      <xdr:rowOff>76201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690562</xdr:colOff>
      <xdr:row>16</xdr:row>
      <xdr:rowOff>80962</xdr:rowOff>
    </xdr:from>
    <xdr:to>
      <xdr:col>9</xdr:col>
      <xdr:colOff>257175</xdr:colOff>
      <xdr:row>26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300037</xdr:colOff>
      <xdr:row>3</xdr:row>
      <xdr:rowOff>114300</xdr:rowOff>
    </xdr:from>
    <xdr:to>
      <xdr:col>13</xdr:col>
      <xdr:colOff>647700</xdr:colOff>
      <xdr:row>12</xdr:row>
      <xdr:rowOff>14287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361951</xdr:colOff>
      <xdr:row>16</xdr:row>
      <xdr:rowOff>128587</xdr:rowOff>
    </xdr:from>
    <xdr:to>
      <xdr:col>13</xdr:col>
      <xdr:colOff>666751</xdr:colOff>
      <xdr:row>26</xdr:row>
      <xdr:rowOff>9525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831850</xdr:colOff>
      <xdr:row>1</xdr:row>
      <xdr:rowOff>6350</xdr:rowOff>
    </xdr:from>
    <xdr:to>
      <xdr:col>9</xdr:col>
      <xdr:colOff>336550</xdr:colOff>
      <xdr:row>15</xdr:row>
      <xdr:rowOff>69850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EDFEA05F-EE85-D3A7-4E18-98A78C4E74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="95" zoomScaleNormal="95" workbookViewId="0">
      <selection activeCell="K7" sqref="K7"/>
    </sheetView>
  </sheetViews>
  <sheetFormatPr defaultColWidth="10.125" defaultRowHeight="21.75" customHeight="1" x14ac:dyDescent="0.4"/>
  <cols>
    <col min="1" max="16384" width="10.125" style="1"/>
  </cols>
  <sheetData>
    <row r="1" spans="1:5" ht="21.75" customHeight="1" x14ac:dyDescent="0.4">
      <c r="A1" s="2" t="s">
        <v>10</v>
      </c>
    </row>
    <row r="3" spans="1:5" ht="21.75" customHeight="1" x14ac:dyDescent="0.4">
      <c r="A3" s="45" t="s">
        <v>17</v>
      </c>
      <c r="B3" s="45"/>
      <c r="C3" s="45"/>
      <c r="D3" s="45"/>
      <c r="E3" s="8" t="s">
        <v>11</v>
      </c>
    </row>
    <row r="4" spans="1:5" ht="21.75" customHeight="1" x14ac:dyDescent="0.4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ht="21.75" customHeight="1" x14ac:dyDescent="0.4">
      <c r="A5" s="4" t="s">
        <v>6</v>
      </c>
      <c r="B5" s="5">
        <v>330</v>
      </c>
      <c r="C5" s="5">
        <v>290</v>
      </c>
      <c r="D5" s="5">
        <v>247</v>
      </c>
      <c r="E5" s="5">
        <f>SUM(B5:D5)</f>
        <v>867</v>
      </c>
    </row>
    <row r="6" spans="1:5" ht="21.75" customHeight="1" x14ac:dyDescent="0.4">
      <c r="A6" s="4" t="s">
        <v>7</v>
      </c>
      <c r="B6" s="5">
        <v>216</v>
      </c>
      <c r="C6" s="5">
        <v>186</v>
      </c>
      <c r="D6" s="5">
        <v>166</v>
      </c>
      <c r="E6" s="5">
        <f>SUM(B6:D6)</f>
        <v>568</v>
      </c>
    </row>
    <row r="7" spans="1:5" ht="21.75" customHeight="1" x14ac:dyDescent="0.4">
      <c r="A7" s="4" t="s">
        <v>8</v>
      </c>
      <c r="B7" s="5">
        <v>156</v>
      </c>
      <c r="C7" s="5">
        <v>212</v>
      </c>
      <c r="D7" s="5">
        <v>215</v>
      </c>
      <c r="E7" s="5">
        <f>SUM(B7:D7)</f>
        <v>583</v>
      </c>
    </row>
    <row r="8" spans="1:5" ht="21.75" customHeight="1" x14ac:dyDescent="0.4">
      <c r="A8" s="4" t="s">
        <v>9</v>
      </c>
      <c r="B8" s="5">
        <v>130</v>
      </c>
      <c r="C8" s="5">
        <v>128</v>
      </c>
      <c r="D8" s="5">
        <v>167</v>
      </c>
      <c r="E8" s="5">
        <f>SUM(B8:D8)</f>
        <v>425</v>
      </c>
    </row>
    <row r="9" spans="1:5" ht="21.75" customHeight="1" x14ac:dyDescent="0.4">
      <c r="A9" s="6" t="s">
        <v>5</v>
      </c>
      <c r="B9" s="7">
        <f>SUM(B5:B8)</f>
        <v>832</v>
      </c>
      <c r="C9" s="7">
        <f>SUM(C5:C8)</f>
        <v>816</v>
      </c>
      <c r="D9" s="7">
        <f>SUM(D5:D8)</f>
        <v>795</v>
      </c>
      <c r="E9" s="7">
        <f>SUM(B9:D9)</f>
        <v>2443</v>
      </c>
    </row>
    <row r="10" spans="1:5" ht="21.75" customHeight="1" x14ac:dyDescent="0.4">
      <c r="D10" s="12" t="s">
        <v>23</v>
      </c>
    </row>
    <row r="11" spans="1:5" ht="21.75" customHeight="1" x14ac:dyDescent="0.4">
      <c r="A11" s="11" t="s">
        <v>12</v>
      </c>
      <c r="D11" s="1" t="s">
        <v>14</v>
      </c>
    </row>
    <row r="23" spans="1:5" ht="21.75" customHeight="1" x14ac:dyDescent="0.4">
      <c r="A23" s="10" t="s">
        <v>78</v>
      </c>
      <c r="B23" s="1" t="s">
        <v>15</v>
      </c>
      <c r="D23" s="1" t="s">
        <v>18</v>
      </c>
    </row>
    <row r="24" spans="1:5" ht="21.75" customHeight="1" x14ac:dyDescent="0.4">
      <c r="A24" s="10"/>
      <c r="B24" s="1" t="s">
        <v>19</v>
      </c>
      <c r="E24" s="1" t="s">
        <v>20</v>
      </c>
    </row>
    <row r="25" spans="1:5" ht="21.75" customHeight="1" x14ac:dyDescent="0.4">
      <c r="A25" s="1" t="s">
        <v>16</v>
      </c>
      <c r="E25" s="1" t="s">
        <v>21</v>
      </c>
    </row>
  </sheetData>
  <mergeCells count="1">
    <mergeCell ref="A3:D3"/>
  </mergeCells>
  <phoneticPr fontId="2"/>
  <pageMargins left="0.9055118110236221" right="0.11811023622047245" top="0.55118110236220474" bottom="0.15748031496062992" header="0" footer="0.11811023622047245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zoomScale="84" zoomScaleNormal="84" workbookViewId="0">
      <selection activeCell="I14" sqref="I14"/>
    </sheetView>
  </sheetViews>
  <sheetFormatPr defaultColWidth="10.125" defaultRowHeight="21.75" customHeight="1" x14ac:dyDescent="0.4"/>
  <cols>
    <col min="1" max="16384" width="10.125" style="1"/>
  </cols>
  <sheetData>
    <row r="1" spans="1:5" ht="21.75" customHeight="1" x14ac:dyDescent="0.4">
      <c r="A1" s="2" t="s">
        <v>10</v>
      </c>
    </row>
    <row r="3" spans="1:5" ht="21.75" customHeight="1" x14ac:dyDescent="0.4">
      <c r="A3" s="45" t="s">
        <v>0</v>
      </c>
      <c r="B3" s="45"/>
      <c r="C3" s="45"/>
      <c r="D3" s="45"/>
      <c r="E3" s="38" t="s">
        <v>11</v>
      </c>
    </row>
    <row r="4" spans="1:5" ht="21.75" customHeight="1" x14ac:dyDescent="0.4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ht="21.75" customHeight="1" x14ac:dyDescent="0.4">
      <c r="A5" s="4" t="s">
        <v>6</v>
      </c>
      <c r="B5" s="5">
        <v>330</v>
      </c>
      <c r="C5" s="5">
        <v>290</v>
      </c>
      <c r="D5" s="5">
        <v>247</v>
      </c>
      <c r="E5" s="5">
        <f>SUM(B5:D5)</f>
        <v>867</v>
      </c>
    </row>
    <row r="6" spans="1:5" ht="21.75" customHeight="1" x14ac:dyDescent="0.4">
      <c r="A6" s="4" t="s">
        <v>7</v>
      </c>
      <c r="B6" s="5">
        <v>216</v>
      </c>
      <c r="C6" s="5">
        <v>186</v>
      </c>
      <c r="D6" s="5">
        <v>166</v>
      </c>
      <c r="E6" s="5">
        <f>SUM(B6:D6)</f>
        <v>568</v>
      </c>
    </row>
    <row r="7" spans="1:5" ht="21.75" customHeight="1" x14ac:dyDescent="0.4">
      <c r="A7" s="4" t="s">
        <v>8</v>
      </c>
      <c r="B7" s="5">
        <v>156</v>
      </c>
      <c r="C7" s="5">
        <v>212</v>
      </c>
      <c r="D7" s="5">
        <v>215</v>
      </c>
      <c r="E7" s="5">
        <f>SUM(B7:D7)</f>
        <v>583</v>
      </c>
    </row>
    <row r="8" spans="1:5" ht="21.75" customHeight="1" x14ac:dyDescent="0.4">
      <c r="A8" s="4" t="s">
        <v>9</v>
      </c>
      <c r="B8" s="5">
        <v>130</v>
      </c>
      <c r="C8" s="5">
        <v>128</v>
      </c>
      <c r="D8" s="5">
        <v>167</v>
      </c>
      <c r="E8" s="5">
        <f>SUM(B8:D8)</f>
        <v>425</v>
      </c>
    </row>
    <row r="9" spans="1:5" ht="21.75" customHeight="1" x14ac:dyDescent="0.4">
      <c r="A9" s="6" t="s">
        <v>5</v>
      </c>
      <c r="B9" s="7">
        <f>SUM(B5:B8)</f>
        <v>832</v>
      </c>
      <c r="C9" s="7">
        <f>SUM(C5:C8)</f>
        <v>816</v>
      </c>
      <c r="D9" s="7">
        <f>SUM(D5:D8)</f>
        <v>795</v>
      </c>
      <c r="E9" s="7">
        <f>SUM(B9:D9)</f>
        <v>2443</v>
      </c>
    </row>
    <row r="11" spans="1:5" ht="21.75" customHeight="1" x14ac:dyDescent="0.4">
      <c r="A11" s="10" t="s">
        <v>22</v>
      </c>
      <c r="D11" s="13" t="s">
        <v>24</v>
      </c>
    </row>
    <row r="23" spans="1:1" ht="21.75" customHeight="1" x14ac:dyDescent="0.4">
      <c r="A23" s="10" t="s">
        <v>13</v>
      </c>
    </row>
    <row r="39" spans="1:1" ht="21.75" customHeight="1" x14ac:dyDescent="0.4">
      <c r="A39" s="39" t="s">
        <v>79</v>
      </c>
    </row>
  </sheetData>
  <mergeCells count="1">
    <mergeCell ref="A3:D3"/>
  </mergeCells>
  <phoneticPr fontId="2"/>
  <pageMargins left="0.31496062992125984" right="0.11811023622047245" top="0.55118110236220474" bottom="0.15748031496062992" header="0" footer="0.11811023622047245"/>
  <pageSetup paperSize="9" orientation="portrait" horizontalDpi="4294967293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I15" sqref="I15"/>
    </sheetView>
  </sheetViews>
  <sheetFormatPr defaultColWidth="10.75" defaultRowHeight="18.75" x14ac:dyDescent="0.4"/>
  <cols>
    <col min="1" max="16384" width="10.75" style="9"/>
  </cols>
  <sheetData>
    <row r="1" spans="1:10" ht="19.5" thickBot="1" x14ac:dyDescent="0.45">
      <c r="B1" s="20" t="s">
        <v>43</v>
      </c>
      <c r="F1" s="9" t="s">
        <v>34</v>
      </c>
      <c r="H1" s="14"/>
    </row>
    <row r="2" spans="1:10" x14ac:dyDescent="0.4">
      <c r="A2" s="21"/>
      <c r="B2" s="22" t="s">
        <v>25</v>
      </c>
      <c r="C2" s="22" t="s">
        <v>26</v>
      </c>
      <c r="D2" s="22" t="s">
        <v>27</v>
      </c>
      <c r="E2" s="22" t="s">
        <v>28</v>
      </c>
      <c r="F2" s="23" t="s">
        <v>32</v>
      </c>
      <c r="H2" s="18"/>
      <c r="I2" s="18"/>
      <c r="J2" s="18"/>
    </row>
    <row r="3" spans="1:10" x14ac:dyDescent="0.4">
      <c r="A3" s="41" t="s">
        <v>35</v>
      </c>
      <c r="B3" s="42">
        <v>14.7</v>
      </c>
      <c r="C3" s="42">
        <v>15.6</v>
      </c>
      <c r="D3" s="42">
        <v>12.6</v>
      </c>
      <c r="E3" s="43">
        <v>12.5</v>
      </c>
      <c r="F3" s="44">
        <v>13.8</v>
      </c>
      <c r="H3" s="18"/>
      <c r="I3" s="19"/>
      <c r="J3" s="18"/>
    </row>
    <row r="4" spans="1:10" x14ac:dyDescent="0.4">
      <c r="A4" s="24" t="s">
        <v>36</v>
      </c>
      <c r="B4" s="15">
        <v>17.3</v>
      </c>
      <c r="C4" s="15">
        <v>18.8</v>
      </c>
      <c r="D4" s="17">
        <v>16</v>
      </c>
      <c r="E4" s="17">
        <v>14</v>
      </c>
      <c r="F4" s="25">
        <v>16.3</v>
      </c>
      <c r="H4" s="18"/>
      <c r="I4" s="19"/>
      <c r="J4" s="18"/>
    </row>
    <row r="5" spans="1:10" x14ac:dyDescent="0.4">
      <c r="A5" s="24" t="s">
        <v>37</v>
      </c>
      <c r="B5" s="15">
        <v>21.5</v>
      </c>
      <c r="C5" s="15">
        <v>22.5</v>
      </c>
      <c r="D5" s="15">
        <v>19.899999999999999</v>
      </c>
      <c r="E5" s="15">
        <v>16.2</v>
      </c>
      <c r="F5" s="25">
        <v>19.7</v>
      </c>
      <c r="H5" s="18"/>
      <c r="I5" s="19"/>
      <c r="J5" s="18"/>
    </row>
    <row r="6" spans="1:10" x14ac:dyDescent="0.4">
      <c r="A6" s="24" t="s">
        <v>38</v>
      </c>
      <c r="B6" s="15">
        <v>26.1</v>
      </c>
      <c r="C6" s="15">
        <v>26.2</v>
      </c>
      <c r="D6" s="15">
        <v>23.6</v>
      </c>
      <c r="E6" s="15">
        <v>18.600000000000001</v>
      </c>
      <c r="F6" s="25">
        <v>22.9</v>
      </c>
      <c r="H6" s="18"/>
      <c r="I6" s="19"/>
      <c r="J6" s="18"/>
    </row>
    <row r="7" spans="1:10" x14ac:dyDescent="0.4">
      <c r="A7" s="24" t="s">
        <v>39</v>
      </c>
      <c r="B7" s="15">
        <v>27.1</v>
      </c>
      <c r="C7" s="15">
        <v>24.3</v>
      </c>
      <c r="D7" s="15">
        <v>25.7</v>
      </c>
      <c r="E7" s="15">
        <v>19.8</v>
      </c>
      <c r="F7" s="25">
        <v>24.7</v>
      </c>
      <c r="H7" s="18"/>
      <c r="I7" s="19"/>
      <c r="J7" s="18"/>
    </row>
    <row r="8" spans="1:10" ht="19.5" thickBot="1" x14ac:dyDescent="0.45">
      <c r="A8" s="26" t="s">
        <v>40</v>
      </c>
      <c r="B8" s="27">
        <v>31.4</v>
      </c>
      <c r="C8" s="27">
        <v>28.7</v>
      </c>
      <c r="D8" s="27">
        <v>26.6</v>
      </c>
      <c r="E8" s="28">
        <v>20</v>
      </c>
      <c r="F8" s="29">
        <v>25.5</v>
      </c>
      <c r="H8" s="18"/>
      <c r="I8" s="19"/>
      <c r="J8" s="18"/>
    </row>
    <row r="9" spans="1:10" x14ac:dyDescent="0.4">
      <c r="B9" s="14" t="s">
        <v>44</v>
      </c>
      <c r="E9" s="14" t="s">
        <v>45</v>
      </c>
    </row>
    <row r="10" spans="1:10" x14ac:dyDescent="0.4">
      <c r="B10" s="14"/>
      <c r="E10" s="14"/>
    </row>
    <row r="11" spans="1:10" x14ac:dyDescent="0.4">
      <c r="A11" s="14" t="s">
        <v>46</v>
      </c>
      <c r="B11" s="14"/>
      <c r="C11" s="14"/>
      <c r="D11" s="14"/>
      <c r="E11" s="14"/>
    </row>
    <row r="29" spans="1:1" x14ac:dyDescent="0.4">
      <c r="A29" s="14" t="s">
        <v>47</v>
      </c>
    </row>
  </sheetData>
  <phoneticPr fontId="2"/>
  <pageMargins left="0.70866141732283472" right="0.70866141732283472" top="0.55118110236220474" bottom="0.35433070866141736" header="0.11811023622047245" footer="0.31496062992125984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9" workbookViewId="0">
      <selection activeCell="J36" sqref="J36"/>
    </sheetView>
  </sheetViews>
  <sheetFormatPr defaultColWidth="10.75" defaultRowHeight="18.75" x14ac:dyDescent="0.4"/>
  <cols>
    <col min="1" max="16384" width="10.75" style="9"/>
  </cols>
  <sheetData>
    <row r="1" spans="1:12" ht="19.5" thickBot="1" x14ac:dyDescent="0.45">
      <c r="B1" s="14" t="s">
        <v>52</v>
      </c>
      <c r="I1" s="14" t="s">
        <v>29</v>
      </c>
      <c r="L1" s="9" t="s">
        <v>30</v>
      </c>
    </row>
    <row r="2" spans="1:12" x14ac:dyDescent="0.4">
      <c r="B2" s="21"/>
      <c r="C2" s="22" t="s">
        <v>41</v>
      </c>
      <c r="D2" s="23" t="s">
        <v>53</v>
      </c>
      <c r="H2" s="15"/>
      <c r="I2" s="15" t="s">
        <v>25</v>
      </c>
      <c r="J2" s="15" t="s">
        <v>26</v>
      </c>
      <c r="K2" s="15" t="s">
        <v>27</v>
      </c>
      <c r="L2" s="15" t="s">
        <v>28</v>
      </c>
    </row>
    <row r="3" spans="1:12" x14ac:dyDescent="0.4">
      <c r="B3" s="24" t="s">
        <v>35</v>
      </c>
      <c r="C3" s="16">
        <v>193</v>
      </c>
      <c r="D3" s="44">
        <v>14.7</v>
      </c>
      <c r="H3" s="15" t="s">
        <v>35</v>
      </c>
      <c r="I3" s="16">
        <v>193191</v>
      </c>
      <c r="J3" s="16">
        <v>164435</v>
      </c>
      <c r="K3" s="16">
        <v>282200</v>
      </c>
      <c r="L3" s="16">
        <v>365705</v>
      </c>
    </row>
    <row r="4" spans="1:12" x14ac:dyDescent="0.4">
      <c r="B4" s="24" t="s">
        <v>36</v>
      </c>
      <c r="C4" s="16">
        <v>245</v>
      </c>
      <c r="D4" s="25">
        <v>17.3</v>
      </c>
      <c r="H4" s="15" t="s">
        <v>36</v>
      </c>
      <c r="I4" s="16">
        <v>245015</v>
      </c>
      <c r="J4" s="16">
        <v>192922</v>
      </c>
      <c r="K4" s="16">
        <v>300520</v>
      </c>
      <c r="L4" s="16">
        <v>349639</v>
      </c>
    </row>
    <row r="5" spans="1:12" x14ac:dyDescent="0.4">
      <c r="B5" s="24" t="s">
        <v>37</v>
      </c>
      <c r="C5" s="16">
        <v>209</v>
      </c>
      <c r="D5" s="25">
        <v>21.5</v>
      </c>
      <c r="H5" s="15" t="s">
        <v>37</v>
      </c>
      <c r="I5" s="16">
        <v>209274</v>
      </c>
      <c r="J5" s="16">
        <v>163237</v>
      </c>
      <c r="K5" s="16">
        <v>274324</v>
      </c>
      <c r="L5" s="16">
        <v>329471</v>
      </c>
    </row>
    <row r="6" spans="1:12" x14ac:dyDescent="0.4">
      <c r="B6" s="24" t="s">
        <v>38</v>
      </c>
      <c r="C6" s="16">
        <v>202</v>
      </c>
      <c r="D6" s="25">
        <v>26.1</v>
      </c>
      <c r="H6" s="15" t="s">
        <v>38</v>
      </c>
      <c r="I6" s="16">
        <v>202229</v>
      </c>
      <c r="J6" s="16">
        <v>166229</v>
      </c>
      <c r="K6" s="16">
        <v>275283</v>
      </c>
      <c r="L6" s="16">
        <v>344172</v>
      </c>
    </row>
    <row r="7" spans="1:12" x14ac:dyDescent="0.4">
      <c r="B7" s="24" t="s">
        <v>39</v>
      </c>
      <c r="C7" s="16">
        <v>199</v>
      </c>
      <c r="D7" s="25">
        <v>27.1</v>
      </c>
      <c r="H7" s="15" t="s">
        <v>39</v>
      </c>
      <c r="I7" s="16">
        <v>198939</v>
      </c>
      <c r="J7" s="16">
        <v>166731</v>
      </c>
      <c r="K7" s="16">
        <v>283709</v>
      </c>
      <c r="L7" s="16">
        <v>358530</v>
      </c>
    </row>
    <row r="8" spans="1:12" ht="19.5" thickBot="1" x14ac:dyDescent="0.45">
      <c r="B8" s="26" t="s">
        <v>40</v>
      </c>
      <c r="C8" s="30">
        <v>191</v>
      </c>
      <c r="D8" s="29">
        <v>31.4</v>
      </c>
      <c r="H8" s="15" t="s">
        <v>40</v>
      </c>
      <c r="I8" s="16">
        <v>190951</v>
      </c>
      <c r="J8" s="16">
        <v>164694</v>
      </c>
      <c r="K8" s="16">
        <v>280519</v>
      </c>
      <c r="L8" s="16">
        <v>360102</v>
      </c>
    </row>
    <row r="9" spans="1:12" x14ac:dyDescent="0.4">
      <c r="C9" s="14" t="s">
        <v>54</v>
      </c>
    </row>
    <row r="10" spans="1:12" x14ac:dyDescent="0.4">
      <c r="A10" s="14" t="s">
        <v>49</v>
      </c>
      <c r="B10" s="14"/>
      <c r="C10" s="14"/>
      <c r="D10" s="14"/>
      <c r="E10" s="14"/>
      <c r="F10" s="14"/>
      <c r="H10" s="14" t="s">
        <v>29</v>
      </c>
      <c r="L10" s="9" t="s">
        <v>42</v>
      </c>
    </row>
    <row r="11" spans="1:12" x14ac:dyDescent="0.4">
      <c r="B11" s="14" t="s">
        <v>50</v>
      </c>
      <c r="H11" s="15"/>
      <c r="I11" s="15" t="s">
        <v>25</v>
      </c>
      <c r="J11" s="15" t="s">
        <v>26</v>
      </c>
      <c r="K11" s="15" t="s">
        <v>27</v>
      </c>
      <c r="L11" s="15" t="s">
        <v>28</v>
      </c>
    </row>
    <row r="12" spans="1:12" x14ac:dyDescent="0.4">
      <c r="A12" s="14" t="s">
        <v>51</v>
      </c>
      <c r="H12" s="15" t="s">
        <v>35</v>
      </c>
      <c r="I12" s="16">
        <f t="shared" ref="I12:L17" si="0">ROUND(I3/1000,0)</f>
        <v>193</v>
      </c>
      <c r="J12" s="16">
        <f t="shared" si="0"/>
        <v>164</v>
      </c>
      <c r="K12" s="16">
        <f t="shared" si="0"/>
        <v>282</v>
      </c>
      <c r="L12" s="16">
        <f t="shared" si="0"/>
        <v>366</v>
      </c>
    </row>
    <row r="13" spans="1:12" x14ac:dyDescent="0.4">
      <c r="H13" s="15" t="s">
        <v>36</v>
      </c>
      <c r="I13" s="16">
        <f t="shared" si="0"/>
        <v>245</v>
      </c>
      <c r="J13" s="16">
        <f t="shared" si="0"/>
        <v>193</v>
      </c>
      <c r="K13" s="16">
        <f t="shared" si="0"/>
        <v>301</v>
      </c>
      <c r="L13" s="16">
        <f t="shared" si="0"/>
        <v>350</v>
      </c>
    </row>
    <row r="14" spans="1:12" x14ac:dyDescent="0.4">
      <c r="H14" s="15" t="s">
        <v>37</v>
      </c>
      <c r="I14" s="16">
        <f t="shared" si="0"/>
        <v>209</v>
      </c>
      <c r="J14" s="16">
        <f t="shared" si="0"/>
        <v>163</v>
      </c>
      <c r="K14" s="16">
        <f t="shared" si="0"/>
        <v>274</v>
      </c>
      <c r="L14" s="16">
        <f t="shared" si="0"/>
        <v>329</v>
      </c>
    </row>
    <row r="15" spans="1:12" x14ac:dyDescent="0.4">
      <c r="H15" s="15" t="s">
        <v>38</v>
      </c>
      <c r="I15" s="16">
        <f t="shared" si="0"/>
        <v>202</v>
      </c>
      <c r="J15" s="16">
        <f t="shared" si="0"/>
        <v>166</v>
      </c>
      <c r="K15" s="16">
        <f t="shared" si="0"/>
        <v>275</v>
      </c>
      <c r="L15" s="16">
        <f t="shared" si="0"/>
        <v>344</v>
      </c>
    </row>
    <row r="16" spans="1:12" x14ac:dyDescent="0.4">
      <c r="H16" s="15" t="s">
        <v>39</v>
      </c>
      <c r="I16" s="16">
        <f t="shared" si="0"/>
        <v>199</v>
      </c>
      <c r="J16" s="16">
        <f t="shared" si="0"/>
        <v>167</v>
      </c>
      <c r="K16" s="16">
        <f t="shared" si="0"/>
        <v>284</v>
      </c>
      <c r="L16" s="16">
        <f t="shared" si="0"/>
        <v>359</v>
      </c>
    </row>
    <row r="17" spans="1:13" x14ac:dyDescent="0.4">
      <c r="H17" s="15" t="s">
        <v>40</v>
      </c>
      <c r="I17" s="16">
        <f t="shared" si="0"/>
        <v>191</v>
      </c>
      <c r="J17" s="16">
        <f t="shared" si="0"/>
        <v>165</v>
      </c>
      <c r="K17" s="16">
        <f t="shared" si="0"/>
        <v>281</v>
      </c>
      <c r="L17" s="16">
        <f t="shared" si="0"/>
        <v>360</v>
      </c>
    </row>
    <row r="23" spans="1:13" x14ac:dyDescent="0.4">
      <c r="I23" s="14" t="s">
        <v>31</v>
      </c>
      <c r="M23" s="9" t="s">
        <v>34</v>
      </c>
    </row>
    <row r="24" spans="1:13" x14ac:dyDescent="0.4">
      <c r="H24" s="15"/>
      <c r="I24" s="15" t="s">
        <v>25</v>
      </c>
      <c r="J24" s="15" t="s">
        <v>26</v>
      </c>
      <c r="K24" s="15" t="s">
        <v>27</v>
      </c>
      <c r="L24" s="15" t="s">
        <v>28</v>
      </c>
      <c r="M24" s="15" t="s">
        <v>32</v>
      </c>
    </row>
    <row r="25" spans="1:13" x14ac:dyDescent="0.4">
      <c r="A25" s="9" t="s">
        <v>48</v>
      </c>
      <c r="H25" s="15" t="s">
        <v>35</v>
      </c>
      <c r="I25" s="15">
        <v>14.7</v>
      </c>
      <c r="J25" s="15">
        <v>15.6</v>
      </c>
      <c r="K25" s="15">
        <v>12.6</v>
      </c>
      <c r="L25" s="17">
        <v>12.5</v>
      </c>
      <c r="M25" s="15">
        <v>13.8</v>
      </c>
    </row>
    <row r="26" spans="1:13" x14ac:dyDescent="0.4">
      <c r="H26" s="15" t="s">
        <v>36</v>
      </c>
      <c r="I26" s="15">
        <v>17.3</v>
      </c>
      <c r="J26" s="15">
        <v>18.8</v>
      </c>
      <c r="K26" s="17">
        <v>16</v>
      </c>
      <c r="L26" s="17">
        <v>14</v>
      </c>
      <c r="M26" s="15">
        <v>16.3</v>
      </c>
    </row>
    <row r="27" spans="1:13" x14ac:dyDescent="0.4">
      <c r="H27" s="15" t="s">
        <v>37</v>
      </c>
      <c r="I27" s="15">
        <v>21.5</v>
      </c>
      <c r="J27" s="15">
        <v>22.5</v>
      </c>
      <c r="K27" s="15">
        <v>19.899999999999999</v>
      </c>
      <c r="L27" s="15">
        <v>16.2</v>
      </c>
      <c r="M27" s="15">
        <v>19.7</v>
      </c>
    </row>
    <row r="28" spans="1:13" x14ac:dyDescent="0.4">
      <c r="H28" s="15" t="s">
        <v>38</v>
      </c>
      <c r="I28" s="15">
        <v>26.1</v>
      </c>
      <c r="J28" s="15">
        <v>26.2</v>
      </c>
      <c r="K28" s="15">
        <v>23.6</v>
      </c>
      <c r="L28" s="15">
        <v>18.600000000000001</v>
      </c>
      <c r="M28" s="15">
        <v>22.9</v>
      </c>
    </row>
    <row r="29" spans="1:13" x14ac:dyDescent="0.4">
      <c r="H29" s="15" t="s">
        <v>39</v>
      </c>
      <c r="I29" s="15">
        <v>27.1</v>
      </c>
      <c r="J29" s="15">
        <v>24.3</v>
      </c>
      <c r="K29" s="15">
        <v>25.7</v>
      </c>
      <c r="L29" s="15">
        <v>19.8</v>
      </c>
      <c r="M29" s="15">
        <v>24.7</v>
      </c>
    </row>
    <row r="30" spans="1:13" x14ac:dyDescent="0.4">
      <c r="H30" s="15" t="s">
        <v>40</v>
      </c>
      <c r="I30" s="15">
        <v>31.4</v>
      </c>
      <c r="J30" s="15">
        <v>28.7</v>
      </c>
      <c r="K30" s="15">
        <v>26.6</v>
      </c>
      <c r="L30" s="17">
        <v>20</v>
      </c>
      <c r="M30" s="15">
        <v>25.5</v>
      </c>
    </row>
    <row r="31" spans="1:13" x14ac:dyDescent="0.4">
      <c r="K31" s="14" t="s">
        <v>33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8" workbookViewId="0">
      <selection activeCell="K16" sqref="K16"/>
    </sheetView>
  </sheetViews>
  <sheetFormatPr defaultColWidth="10.75" defaultRowHeight="18.75" x14ac:dyDescent="0.4"/>
  <cols>
    <col min="1" max="16384" width="10.75" style="9"/>
  </cols>
  <sheetData>
    <row r="1" spans="1:5" ht="19.5" thickBot="1" x14ac:dyDescent="0.45">
      <c r="B1" s="14" t="s">
        <v>59</v>
      </c>
    </row>
    <row r="2" spans="1:5" x14ac:dyDescent="0.4">
      <c r="B2" s="21" t="s">
        <v>55</v>
      </c>
      <c r="C2" s="31">
        <v>9.8000000000000007</v>
      </c>
    </row>
    <row r="3" spans="1:5" x14ac:dyDescent="0.4">
      <c r="B3" s="24" t="s">
        <v>56</v>
      </c>
      <c r="C3" s="32">
        <v>58.8</v>
      </c>
    </row>
    <row r="4" spans="1:5" x14ac:dyDescent="0.4">
      <c r="B4" s="24" t="s">
        <v>57</v>
      </c>
      <c r="C4" s="32">
        <v>12.6</v>
      </c>
    </row>
    <row r="5" spans="1:5" ht="19.5" thickBot="1" x14ac:dyDescent="0.45">
      <c r="B5" s="26" t="s">
        <v>58</v>
      </c>
      <c r="C5" s="33">
        <v>19.3</v>
      </c>
    </row>
    <row r="6" spans="1:5" x14ac:dyDescent="0.4">
      <c r="C6" s="14"/>
    </row>
    <row r="7" spans="1:5" x14ac:dyDescent="0.4">
      <c r="A7" s="14" t="s">
        <v>60</v>
      </c>
      <c r="B7" s="14"/>
      <c r="C7" s="14"/>
      <c r="D7" s="14"/>
      <c r="E7" s="14"/>
    </row>
    <row r="8" spans="1:5" x14ac:dyDescent="0.4">
      <c r="A8" s="14" t="s">
        <v>61</v>
      </c>
      <c r="B8" s="14"/>
    </row>
    <row r="9" spans="1:5" x14ac:dyDescent="0.4">
      <c r="A9" s="14" t="s">
        <v>51</v>
      </c>
    </row>
    <row r="22" spans="1:1" x14ac:dyDescent="0.4">
      <c r="A22" s="9" t="s">
        <v>48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B13" sqref="B13"/>
    </sheetView>
  </sheetViews>
  <sheetFormatPr defaultRowHeight="18.75" x14ac:dyDescent="0.4"/>
  <cols>
    <col min="1" max="5" width="10.25" customWidth="1"/>
  </cols>
  <sheetData>
    <row r="1" spans="1:14" x14ac:dyDescent="0.4">
      <c r="B1" s="36" t="s">
        <v>76</v>
      </c>
      <c r="F1" s="36" t="s">
        <v>70</v>
      </c>
      <c r="I1" s="9" t="s">
        <v>69</v>
      </c>
      <c r="K1" s="36" t="s">
        <v>74</v>
      </c>
    </row>
    <row r="2" spans="1:14" s="18" customFormat="1" x14ac:dyDescent="0.4">
      <c r="B2" s="18" t="s">
        <v>62</v>
      </c>
      <c r="C2" s="18" t="s">
        <v>63</v>
      </c>
      <c r="D2" s="18" t="s">
        <v>64</v>
      </c>
      <c r="F2" s="15"/>
      <c r="G2" s="15" t="s">
        <v>65</v>
      </c>
      <c r="H2" s="15" t="s">
        <v>66</v>
      </c>
      <c r="I2" s="15" t="s">
        <v>67</v>
      </c>
      <c r="K2" s="15"/>
      <c r="L2" s="15" t="s">
        <v>65</v>
      </c>
      <c r="M2" s="15" t="s">
        <v>66</v>
      </c>
      <c r="N2" s="15" t="s">
        <v>67</v>
      </c>
    </row>
    <row r="3" spans="1:14" s="18" customFormat="1" x14ac:dyDescent="0.4">
      <c r="A3" s="15"/>
      <c r="B3" s="15" t="s">
        <v>65</v>
      </c>
      <c r="C3" s="15" t="s">
        <v>66</v>
      </c>
      <c r="D3" s="15" t="s">
        <v>67</v>
      </c>
      <c r="F3" s="37" t="s">
        <v>68</v>
      </c>
      <c r="G3" s="15">
        <v>12</v>
      </c>
      <c r="H3" s="15">
        <v>65</v>
      </c>
      <c r="I3" s="15">
        <v>23</v>
      </c>
      <c r="K3" s="37" t="s">
        <v>73</v>
      </c>
      <c r="L3" s="15">
        <v>12</v>
      </c>
      <c r="M3" s="15">
        <v>59</v>
      </c>
      <c r="N3" s="15">
        <v>29</v>
      </c>
    </row>
    <row r="4" spans="1:14" s="18" customFormat="1" x14ac:dyDescent="0.4">
      <c r="A4" s="15">
        <v>1940</v>
      </c>
      <c r="B4" s="15">
        <v>36.1</v>
      </c>
      <c r="C4" s="15">
        <v>58.6</v>
      </c>
      <c r="D4" s="15">
        <v>5.3</v>
      </c>
    </row>
    <row r="5" spans="1:14" s="18" customFormat="1" x14ac:dyDescent="0.4">
      <c r="A5" s="15">
        <v>1950</v>
      </c>
      <c r="B5" s="15">
        <v>35.4</v>
      </c>
      <c r="C5" s="15">
        <v>59.6</v>
      </c>
      <c r="D5" s="17">
        <v>5</v>
      </c>
    </row>
    <row r="6" spans="1:14" s="18" customFormat="1" x14ac:dyDescent="0.4">
      <c r="A6" s="15">
        <v>1960</v>
      </c>
      <c r="B6" s="15">
        <v>30.2</v>
      </c>
      <c r="C6" s="15">
        <v>64.7</v>
      </c>
      <c r="D6" s="35">
        <v>5.7</v>
      </c>
    </row>
    <row r="7" spans="1:14" s="18" customFormat="1" x14ac:dyDescent="0.4">
      <c r="A7" s="15">
        <v>1970</v>
      </c>
      <c r="B7" s="15">
        <v>23.9</v>
      </c>
      <c r="C7" s="17">
        <v>69</v>
      </c>
      <c r="D7" s="15">
        <v>7.1</v>
      </c>
    </row>
    <row r="8" spans="1:14" s="18" customFormat="1" x14ac:dyDescent="0.4">
      <c r="A8" s="15">
        <v>1980</v>
      </c>
      <c r="B8" s="15">
        <v>23.5</v>
      </c>
      <c r="C8" s="15">
        <v>67.3</v>
      </c>
      <c r="D8" s="15">
        <v>9.1</v>
      </c>
    </row>
    <row r="9" spans="1:14" x14ac:dyDescent="0.4">
      <c r="A9" s="15">
        <v>1990</v>
      </c>
      <c r="B9" s="35">
        <v>18.2</v>
      </c>
      <c r="C9" s="35">
        <v>69.7</v>
      </c>
      <c r="D9" s="35">
        <v>12.1</v>
      </c>
      <c r="E9" s="18"/>
    </row>
    <row r="10" spans="1:14" x14ac:dyDescent="0.4">
      <c r="A10" s="15">
        <v>2000</v>
      </c>
      <c r="B10" s="35">
        <v>14.6</v>
      </c>
      <c r="C10" s="35">
        <v>68.099999999999994</v>
      </c>
      <c r="D10" s="35">
        <v>17.399999999999999</v>
      </c>
      <c r="E10" s="18"/>
      <c r="I10" s="9"/>
    </row>
    <row r="11" spans="1:14" x14ac:dyDescent="0.4">
      <c r="A11" s="15">
        <v>2010</v>
      </c>
      <c r="B11" s="35">
        <v>13.1</v>
      </c>
      <c r="C11" s="35">
        <v>63.8</v>
      </c>
      <c r="D11" s="35">
        <v>23</v>
      </c>
      <c r="E11" s="18"/>
      <c r="F11" s="18"/>
      <c r="G11" s="18"/>
      <c r="H11" s="18"/>
      <c r="I11" s="18"/>
    </row>
    <row r="12" spans="1:14" x14ac:dyDescent="0.4">
      <c r="A12" s="15">
        <v>2020</v>
      </c>
      <c r="B12" s="35">
        <v>12.1</v>
      </c>
      <c r="C12" s="35">
        <v>59.3</v>
      </c>
      <c r="D12" s="35">
        <v>28.7</v>
      </c>
      <c r="E12" s="18"/>
      <c r="F12" s="18"/>
      <c r="G12" s="18"/>
      <c r="H12" s="18"/>
      <c r="I12" s="18"/>
    </row>
    <row r="13" spans="1:14" x14ac:dyDescent="0.4">
      <c r="A13" s="15">
        <v>2024</v>
      </c>
      <c r="B13" s="35">
        <v>11.2</v>
      </c>
      <c r="C13" s="35">
        <v>59.6</v>
      </c>
      <c r="D13" s="35">
        <v>29.3</v>
      </c>
      <c r="E13" s="18"/>
    </row>
    <row r="14" spans="1:14" x14ac:dyDescent="0.4">
      <c r="D14" s="34"/>
      <c r="F14" s="36" t="s">
        <v>71</v>
      </c>
      <c r="I14" s="9" t="s">
        <v>69</v>
      </c>
    </row>
    <row r="15" spans="1:14" x14ac:dyDescent="0.4">
      <c r="F15" s="15"/>
      <c r="G15" s="15" t="s">
        <v>65</v>
      </c>
      <c r="H15" s="15" t="s">
        <v>66</v>
      </c>
      <c r="I15" s="15" t="s">
        <v>67</v>
      </c>
      <c r="K15" s="15"/>
      <c r="L15" s="15" t="s">
        <v>65</v>
      </c>
      <c r="M15" s="15" t="s">
        <v>66</v>
      </c>
      <c r="N15" s="15" t="s">
        <v>67</v>
      </c>
    </row>
    <row r="16" spans="1:14" x14ac:dyDescent="0.4">
      <c r="F16" s="37" t="s">
        <v>72</v>
      </c>
      <c r="G16" s="15">
        <v>9</v>
      </c>
      <c r="H16" s="15">
        <v>50</v>
      </c>
      <c r="I16" s="15">
        <v>41</v>
      </c>
      <c r="K16" s="37" t="s">
        <v>75</v>
      </c>
      <c r="L16" s="15">
        <v>26</v>
      </c>
      <c r="M16" s="15">
        <v>67</v>
      </c>
      <c r="N16" s="15">
        <v>7</v>
      </c>
    </row>
    <row r="29" spans="2:2" x14ac:dyDescent="0.4">
      <c r="B29" t="s">
        <v>77</v>
      </c>
    </row>
  </sheetData>
  <phoneticPr fontId="2"/>
  <pageMargins left="0.11811023622047245" right="0.11811023622047245" top="0.74803149606299213" bottom="0" header="0.11811023622047245" footer="0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11.875" defaultRowHeight="21.95" customHeight="1" x14ac:dyDescent="0.4"/>
  <cols>
    <col min="1" max="1" width="15.875" customWidth="1"/>
  </cols>
  <sheetData>
    <row r="1" spans="1:2" ht="21.95" customHeight="1" x14ac:dyDescent="0.4">
      <c r="A1" s="36" t="s">
        <v>80</v>
      </c>
    </row>
    <row r="2" spans="1:2" ht="21.95" customHeight="1" x14ac:dyDescent="0.4">
      <c r="A2" s="15" t="s">
        <v>81</v>
      </c>
      <c r="B2" s="15" t="s">
        <v>82</v>
      </c>
    </row>
    <row r="3" spans="1:2" ht="21.95" customHeight="1" x14ac:dyDescent="0.4">
      <c r="A3" s="40" t="s">
        <v>83</v>
      </c>
      <c r="B3" s="15">
        <v>43.6</v>
      </c>
    </row>
    <row r="4" spans="1:2" ht="21.95" customHeight="1" x14ac:dyDescent="0.4">
      <c r="A4" s="40" t="s">
        <v>84</v>
      </c>
      <c r="B4" s="15">
        <v>40.1</v>
      </c>
    </row>
    <row r="5" spans="1:2" ht="21.95" customHeight="1" x14ac:dyDescent="0.4">
      <c r="A5" s="40" t="s">
        <v>85</v>
      </c>
      <c r="B5" s="15">
        <v>6.4</v>
      </c>
    </row>
    <row r="6" spans="1:2" ht="21.95" customHeight="1" x14ac:dyDescent="0.4">
      <c r="A6" s="40" t="s">
        <v>86</v>
      </c>
      <c r="B6" s="15">
        <v>4.0999999999999996</v>
      </c>
    </row>
    <row r="7" spans="1:2" ht="21.95" customHeight="1" x14ac:dyDescent="0.4">
      <c r="A7" s="40" t="s">
        <v>87</v>
      </c>
      <c r="B7" s="17">
        <v>1</v>
      </c>
    </row>
    <row r="8" spans="1:2" ht="21.95" customHeight="1" x14ac:dyDescent="0.4">
      <c r="A8" s="40" t="s">
        <v>88</v>
      </c>
      <c r="B8" s="15">
        <v>0.7</v>
      </c>
    </row>
    <row r="9" spans="1:2" ht="21.95" customHeight="1" x14ac:dyDescent="0.4">
      <c r="A9" s="40" t="s">
        <v>89</v>
      </c>
      <c r="B9" s="15">
        <v>4.0999999999999996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棒グラフ（資料）</vt:lpstr>
      <vt:lpstr>棒グラフ（資料） (2)</vt:lpstr>
      <vt:lpstr>折れ線グラフ（資料）</vt:lpstr>
      <vt:lpstr>複合グラフ（資料）</vt:lpstr>
      <vt:lpstr>円グラフ（資料） </vt:lpstr>
      <vt:lpstr>参考資料</vt:lpstr>
      <vt:lpstr>参考資料２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熊谷信雄</dc:creator>
  <cp:keywords/>
  <dc:description/>
  <cp:lastModifiedBy>熊谷信雄</cp:lastModifiedBy>
  <cp:revision/>
  <cp:lastPrinted>2026-03-02T07:09:18Z</cp:lastPrinted>
  <dcterms:created xsi:type="dcterms:W3CDTF">2019-03-20T10:47:53Z</dcterms:created>
  <dcterms:modified xsi:type="dcterms:W3CDTF">2026-03-03T12:16:47Z</dcterms:modified>
  <cp:category/>
  <cp:contentStatus/>
</cp:coreProperties>
</file>