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信雄\わの会パソコンを使いこなす会\2026年エクセル講座\"/>
    </mc:Choice>
  </mc:AlternateContent>
  <bookViews>
    <workbookView xWindow="0" yWindow="0" windowWidth="14910" windowHeight="12180" tabRatio="735"/>
  </bookViews>
  <sheets>
    <sheet name="問題①Q" sheetId="7" r:id="rId1"/>
    <sheet name="問題①A (1)" sheetId="12" r:id="rId2"/>
    <sheet name="問題①A(2)" sheetId="11" r:id="rId3"/>
    <sheet name="問題②Q,A" sheetId="16" r:id="rId4"/>
    <sheet name="郵便番号" sheetId="1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2" l="1"/>
  <c r="C20" i="16" l="1"/>
  <c r="C19" i="16"/>
  <c r="C18" i="16"/>
  <c r="C17" i="16"/>
  <c r="C16" i="16"/>
  <c r="C4" i="16"/>
  <c r="C5" i="16"/>
  <c r="C6" i="16"/>
  <c r="C7" i="16"/>
  <c r="C3" i="16"/>
  <c r="D16" i="11"/>
  <c r="D15" i="11"/>
  <c r="D14" i="11"/>
  <c r="E18" i="11"/>
  <c r="G18" i="11" s="1"/>
  <c r="E17" i="11"/>
  <c r="G17" i="11" s="1"/>
  <c r="E16" i="11"/>
  <c r="G16" i="11" s="1"/>
  <c r="E15" i="11"/>
  <c r="G15" i="11" s="1"/>
  <c r="E14" i="11"/>
  <c r="G14" i="11" s="1"/>
  <c r="D17" i="11"/>
  <c r="D18" i="11"/>
  <c r="B3" i="12"/>
  <c r="B4" i="12"/>
  <c r="B5" i="12" l="1"/>
  <c r="B6" i="12"/>
  <c r="B7" i="12"/>
</calcChain>
</file>

<file path=xl/sharedStrings.xml><?xml version="1.0" encoding="utf-8"?>
<sst xmlns="http://schemas.openxmlformats.org/spreadsheetml/2006/main" count="112" uniqueCount="64">
  <si>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</si>
  <si>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</si>
  <si>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</si>
  <si>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NO</t>
    <phoneticPr fontId="2"/>
  </si>
  <si>
    <t>売上日</t>
    <rPh sb="0" eb="3">
      <t>ウリアゲビ</t>
    </rPh>
    <phoneticPr fontId="2"/>
  </si>
  <si>
    <t>商品コード</t>
    <rPh sb="0" eb="2">
      <t>ショウヒン</t>
    </rPh>
    <phoneticPr fontId="2"/>
  </si>
  <si>
    <t>売上金額</t>
    <rPh sb="0" eb="4">
      <t>ウリアゲキンガク</t>
    </rPh>
    <phoneticPr fontId="2"/>
  </si>
  <si>
    <t>商品リスト</t>
    <rPh sb="0" eb="2">
      <t>ショウヒン</t>
    </rPh>
    <phoneticPr fontId="2"/>
  </si>
  <si>
    <t>りんご</t>
    <phoneticPr fontId="2"/>
  </si>
  <si>
    <t>白菜</t>
    <rPh sb="0" eb="2">
      <t>ハクサイ</t>
    </rPh>
    <phoneticPr fontId="2"/>
  </si>
  <si>
    <t>イチゴ</t>
    <phoneticPr fontId="2"/>
  </si>
  <si>
    <t>ねぎ</t>
    <phoneticPr fontId="2"/>
  </si>
  <si>
    <t>（例題１）</t>
    <rPh sb="1" eb="3">
      <t>レイダイ</t>
    </rPh>
    <phoneticPr fontId="2"/>
  </si>
  <si>
    <t>（例）　6/2　商品コード1001、５個売上</t>
    <rPh sb="1" eb="2">
      <t>レイ</t>
    </rPh>
    <rPh sb="8" eb="10">
      <t>ショウヒン</t>
    </rPh>
    <rPh sb="19" eb="20">
      <t>コ</t>
    </rPh>
    <rPh sb="20" eb="22">
      <t>ウリアゲ</t>
    </rPh>
    <phoneticPr fontId="2"/>
  </si>
  <si>
    <t>　　　　6/20商品コード1005、20個売上</t>
    <rPh sb="8" eb="9">
      <t>ショウ</t>
    </rPh>
    <rPh sb="20" eb="21">
      <t>コ</t>
    </rPh>
    <rPh sb="21" eb="23">
      <t>ウリアゲ</t>
    </rPh>
    <phoneticPr fontId="2"/>
  </si>
  <si>
    <t>グレープフルーツ</t>
    <phoneticPr fontId="2"/>
  </si>
  <si>
    <t>　　　　6/10商品コード1002、13個売上</t>
    <rPh sb="8" eb="10">
      <t>ショウヒン</t>
    </rPh>
    <rPh sb="20" eb="21">
      <t>コ</t>
    </rPh>
    <rPh sb="21" eb="23">
      <t>ウリアゲ</t>
    </rPh>
    <phoneticPr fontId="2"/>
  </si>
  <si>
    <t>　②商品コードを入れて、単価を表示するには</t>
    <rPh sb="2" eb="4">
      <t>ショウヒン</t>
    </rPh>
    <rPh sb="8" eb="9">
      <t>イ</t>
    </rPh>
    <rPh sb="12" eb="14">
      <t>タンカ</t>
    </rPh>
    <rPh sb="15" eb="17">
      <t>ヒョウジ</t>
    </rPh>
    <phoneticPr fontId="2"/>
  </si>
  <si>
    <t>（売上伝票）</t>
    <rPh sb="1" eb="3">
      <t>ウリアゲ</t>
    </rPh>
    <rPh sb="3" eb="5">
      <t>デンピョウ</t>
    </rPh>
    <phoneticPr fontId="2"/>
  </si>
  <si>
    <t>＜問題＞</t>
    <rPh sb="1" eb="3">
      <t>モンダイ</t>
    </rPh>
    <phoneticPr fontId="2"/>
  </si>
  <si>
    <t>①商品リストから商品名を表示</t>
    <rPh sb="1" eb="3">
      <t>ショウヒン</t>
    </rPh>
    <rPh sb="8" eb="11">
      <t>ショウヒンメイ</t>
    </rPh>
    <rPh sb="12" eb="14">
      <t>ヒョウジ</t>
    </rPh>
    <phoneticPr fontId="2"/>
  </si>
  <si>
    <t>商品コード1004から商品名を表示</t>
    <rPh sb="0" eb="2">
      <t>ショウヒン</t>
    </rPh>
    <rPh sb="11" eb="14">
      <t>ショウヒンメイ</t>
    </rPh>
    <rPh sb="15" eb="17">
      <t>ヒョウジ</t>
    </rPh>
    <phoneticPr fontId="2"/>
  </si>
  <si>
    <t xml:space="preserve"> (A) =VLOOKUP(A3,$E$3:$F$7,2,FALSE)</t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</si>
  <si>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</si>
  <si>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</si>
  <si>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金沢区</t>
    <rPh sb="0" eb="3">
      <t>カナザワク</t>
    </rPh>
    <phoneticPr fontId="2"/>
  </si>
  <si>
    <t>横浜市金沢区昭和町</t>
    <rPh sb="0" eb="3">
      <t>ヨコハマシ</t>
    </rPh>
    <rPh sb="3" eb="6">
      <t>カナザワク</t>
    </rPh>
    <rPh sb="6" eb="9">
      <t>ショウワチョウ</t>
    </rPh>
    <phoneticPr fontId="2"/>
  </si>
  <si>
    <t>横浜市金沢区鳥浜町</t>
    <rPh sb="0" eb="3">
      <t>ヨコハマシ</t>
    </rPh>
    <rPh sb="3" eb="6">
      <t>カナザワク</t>
    </rPh>
    <rPh sb="6" eb="8">
      <t>トリハマ</t>
    </rPh>
    <rPh sb="8" eb="9">
      <t>チョウ</t>
    </rPh>
    <phoneticPr fontId="2"/>
  </si>
  <si>
    <t>横浜市金沢区幸浦</t>
    <rPh sb="0" eb="3">
      <t>ヨコハマシ</t>
    </rPh>
    <rPh sb="3" eb="6">
      <t>カナザワク</t>
    </rPh>
    <rPh sb="6" eb="8">
      <t>サチウラ</t>
    </rPh>
    <phoneticPr fontId="2"/>
  </si>
  <si>
    <t>横浜市金沢区福浦</t>
    <rPh sb="0" eb="3">
      <t>ヨコハマシ</t>
    </rPh>
    <rPh sb="3" eb="6">
      <t>カナザワク</t>
    </rPh>
    <rPh sb="6" eb="8">
      <t>フクウラ</t>
    </rPh>
    <phoneticPr fontId="2"/>
  </si>
  <si>
    <t>横浜市金沢区並木</t>
    <rPh sb="0" eb="3">
      <t>ヨコハマシ</t>
    </rPh>
    <rPh sb="3" eb="6">
      <t>カナザワク</t>
    </rPh>
    <rPh sb="6" eb="8">
      <t>ナミキ</t>
    </rPh>
    <phoneticPr fontId="2"/>
  </si>
  <si>
    <t>横浜市金沢区八景島</t>
    <rPh sb="0" eb="3">
      <t>ヨコハマシ</t>
    </rPh>
    <rPh sb="3" eb="6">
      <t>カナザワク</t>
    </rPh>
    <rPh sb="6" eb="9">
      <t>ハッケイジマ</t>
    </rPh>
    <phoneticPr fontId="2"/>
  </si>
  <si>
    <t>横浜市金沢区白帆</t>
    <rPh sb="0" eb="3">
      <t>ヨコハマシ</t>
    </rPh>
    <rPh sb="3" eb="6">
      <t>カナザワク</t>
    </rPh>
    <rPh sb="6" eb="7">
      <t>シロ</t>
    </rPh>
    <rPh sb="7" eb="8">
      <t>ホ</t>
    </rPh>
    <phoneticPr fontId="2"/>
  </si>
  <si>
    <t>横浜市金沢区長浜</t>
    <rPh sb="0" eb="3">
      <t>ヨコハマシ</t>
    </rPh>
    <rPh sb="3" eb="6">
      <t>カナザワク</t>
    </rPh>
    <rPh sb="6" eb="8">
      <t>ナガハマ</t>
    </rPh>
    <phoneticPr fontId="2"/>
  </si>
  <si>
    <t>横浜市金沢区芝町</t>
    <rPh sb="0" eb="3">
      <t>ヨコハマシ</t>
    </rPh>
    <rPh sb="3" eb="6">
      <t>カナザワク</t>
    </rPh>
    <rPh sb="6" eb="8">
      <t>シバチョウ</t>
    </rPh>
    <phoneticPr fontId="2"/>
  </si>
  <si>
    <t>名前</t>
    <rPh sb="0" eb="2">
      <t>ナマエ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</si>
  <si>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</si>
  <si>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</si>
  <si>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</si>
  <si>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</si>
  <si>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住所１</t>
    <rPh sb="0" eb="2">
      <t>ジュウショ</t>
    </rPh>
    <phoneticPr fontId="2"/>
  </si>
  <si>
    <t>住所2</t>
    <rPh sb="0" eb="2">
      <t>ジュウショ</t>
    </rPh>
    <phoneticPr fontId="2"/>
  </si>
  <si>
    <t>電話番号</t>
    <rPh sb="0" eb="4">
      <t>デンワバンゴウ</t>
    </rPh>
    <phoneticPr fontId="2"/>
  </si>
  <si>
    <t>①郵便番号を入れて、住所を表示するには</t>
    <rPh sb="1" eb="5">
      <t>ユウビンバンゴウ</t>
    </rPh>
    <rPh sb="6" eb="7">
      <t>イ</t>
    </rPh>
    <rPh sb="10" eb="12">
      <t>ジュウショ</t>
    </rPh>
    <rPh sb="13" eb="15">
      <t>ヒョウジ</t>
    </rPh>
    <phoneticPr fontId="2"/>
  </si>
  <si>
    <t>（例）　Aさんの郵便番号2360002を入れて住所を表示</t>
    <rPh sb="1" eb="2">
      <t>レイ</t>
    </rPh>
    <rPh sb="8" eb="12">
      <t>ユウビンバンゴウ</t>
    </rPh>
    <rPh sb="20" eb="21">
      <t>イ</t>
    </rPh>
    <rPh sb="23" eb="25">
      <t>ジュウショ</t>
    </rPh>
    <rPh sb="26" eb="28">
      <t>ヒョウジ</t>
    </rPh>
    <phoneticPr fontId="2"/>
  </si>
  <si>
    <t>　　　※C３へ式を入力</t>
    <rPh sb="7" eb="8">
      <t>シキ</t>
    </rPh>
    <rPh sb="9" eb="11">
      <t>ニュウリョク</t>
    </rPh>
    <phoneticPr fontId="2"/>
  </si>
  <si>
    <t>商品コードを入れて、商品名を表示するには</t>
    <rPh sb="0" eb="2">
      <t>ショウヒン</t>
    </rPh>
    <rPh sb="6" eb="7">
      <t>イ</t>
    </rPh>
    <rPh sb="10" eb="13">
      <t>ショウヒンメイ</t>
    </rPh>
    <rPh sb="14" eb="16">
      <t>ヒョウジ</t>
    </rPh>
    <phoneticPr fontId="2"/>
  </si>
  <si>
    <t>=IFERROR(VLOOKUP(C14,$E$3:$G$7,2,FALSE),"")</t>
    <phoneticPr fontId="2"/>
  </si>
  <si>
    <t>=IFERROR(VLOOKUP(C14,$E$3:$G$7,3,FALSE),"")</t>
    <phoneticPr fontId="2"/>
  </si>
  <si>
    <t>商品名</t>
    <rPh sb="0" eb="3">
      <t>ショウヒンメイ</t>
    </rPh>
    <phoneticPr fontId="2"/>
  </si>
  <si>
    <t>単価</t>
    <rPh sb="0" eb="1">
      <t>タンカ</t>
    </rPh>
    <phoneticPr fontId="2"/>
  </si>
  <si>
    <t>郵便番号(別シート）から住所検索</t>
    <rPh sb="0" eb="4">
      <t>ユウビンバンゴウ</t>
    </rPh>
    <rPh sb="5" eb="6">
      <t>ベツ</t>
    </rPh>
    <rPh sb="12" eb="14">
      <t>ジュウショ</t>
    </rPh>
    <rPh sb="14" eb="16">
      <t>ケンサク</t>
    </rPh>
    <phoneticPr fontId="2"/>
  </si>
  <si>
    <t>=IFERROR(VLOOKUP(B16,郵便番号¡$AI$3:$B$11,2,0),"")</t>
    <rPh sb="21" eb="25">
      <t>ユウビンバンゴウ</t>
    </rPh>
    <phoneticPr fontId="2"/>
  </si>
  <si>
    <t>②エラー表示をしない（IFERROR関数組み入れ）</t>
    <rPh sb="4" eb="6">
      <t>ヒョウジ</t>
    </rPh>
    <rPh sb="18" eb="20">
      <t>カンスウ</t>
    </rPh>
    <rPh sb="20" eb="21">
      <t>ク</t>
    </rPh>
    <rPh sb="22" eb="23">
      <t>イ</t>
    </rPh>
    <phoneticPr fontId="2"/>
  </si>
  <si>
    <t>郵便番号を入れて、住所を表示する問題</t>
    <rPh sb="0" eb="4">
      <t>ユウビンバンゴウ</t>
    </rPh>
    <rPh sb="5" eb="6">
      <t>イ</t>
    </rPh>
    <rPh sb="9" eb="11">
      <t>ジュウショ</t>
    </rPh>
    <rPh sb="12" eb="14">
      <t>ヒョウジ</t>
    </rPh>
    <rPh sb="16" eb="18">
      <t>モンダイ</t>
    </rPh>
    <phoneticPr fontId="2"/>
  </si>
  <si>
    <t xml:space="preserve"> ※絶対参照を使わないと、式をコピーすると範囲がズレる</t>
    <rPh sb="2" eb="4">
      <t>ゼッタイ</t>
    </rPh>
    <rPh sb="4" eb="6">
      <t>サンショウ</t>
    </rPh>
    <rPh sb="7" eb="8">
      <t>ツカ</t>
    </rPh>
    <rPh sb="13" eb="14">
      <t>シキ</t>
    </rPh>
    <rPh sb="21" eb="23">
      <t>ハンイ</t>
    </rPh>
    <phoneticPr fontId="2"/>
  </si>
  <si>
    <t>②商品リストから単価を表示</t>
    <rPh sb="1" eb="3">
      <t>ショウヒン</t>
    </rPh>
    <rPh sb="8" eb="10">
      <t>タンカ</t>
    </rPh>
    <rPh sb="11" eb="13">
      <t>ヒョウジ</t>
    </rPh>
    <phoneticPr fontId="2"/>
  </si>
  <si>
    <t>商品コード1004から単価を表示</t>
    <rPh sb="0" eb="2">
      <t>ショウヒン</t>
    </rPh>
    <rPh sb="11" eb="13">
      <t>タンカ</t>
    </rPh>
    <rPh sb="14" eb="16">
      <t>ヒョウジ</t>
    </rPh>
    <phoneticPr fontId="2"/>
  </si>
  <si>
    <t>※絶対参照を使わないと、式をコピーすると範囲がズレる</t>
    <rPh sb="1" eb="5">
      <t>ゼッタイサンショウ</t>
    </rPh>
    <rPh sb="6" eb="7">
      <t>ツカ</t>
    </rPh>
    <rPh sb="12" eb="13">
      <t>シキ</t>
    </rPh>
    <rPh sb="20" eb="22">
      <t>ハンイ</t>
    </rPh>
    <phoneticPr fontId="2"/>
  </si>
  <si>
    <t>※範囲　＜F４＞を押して範囲指定すれば絶対参照になる</t>
    <rPh sb="1" eb="3">
      <t>ハンイ</t>
    </rPh>
    <rPh sb="9" eb="10">
      <t>オ</t>
    </rPh>
    <rPh sb="12" eb="14">
      <t>ハンイ</t>
    </rPh>
    <rPh sb="14" eb="16">
      <t>シテイ</t>
    </rPh>
    <rPh sb="19" eb="23">
      <t>ゼッタイサンショウ</t>
    </rPh>
    <phoneticPr fontId="2"/>
  </si>
  <si>
    <t>　検索方法＜0＞を押せば、FALSEになる</t>
    <rPh sb="1" eb="3">
      <t>ケンサク</t>
    </rPh>
    <rPh sb="3" eb="5">
      <t>ホウホウ</t>
    </rPh>
    <rPh sb="9" eb="10">
      <t>オ</t>
    </rPh>
    <phoneticPr fontId="2"/>
  </si>
  <si>
    <t>(1列目）</t>
    <rPh sb="2" eb="3">
      <t>レツ</t>
    </rPh>
    <rPh sb="3" eb="4">
      <t>メ</t>
    </rPh>
    <phoneticPr fontId="2"/>
  </si>
  <si>
    <t>（２列目）</t>
    <rPh sb="2" eb="4">
      <t>レツメ</t>
    </rPh>
    <phoneticPr fontId="2"/>
  </si>
  <si>
    <t>（３列目）</t>
    <rPh sb="2" eb="4">
      <t>レツメ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</si>
</sst>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;@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8"/>
      <color rgb="FFFF0000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  <scheme val="minor"/>
    </font>
    <font>
      <b/>
      <sz val="14"/>
      <color theme="8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7A1F1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38" fontId="0" fillId="2" borderId="0" xfId="1" applyFont="1" applyFill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176" fontId="0" fillId="0" borderId="1" xfId="0" applyNumberFormat="1" applyBorder="1">
      <alignment vertical="center"/>
    </xf>
    <xf numFmtId="176" fontId="0" fillId="2" borderId="0" xfId="0" applyNumberFormat="1" applyFill="1" applyBorder="1">
      <alignment vertical="center"/>
    </xf>
    <xf numFmtId="0" fontId="4" fillId="2" borderId="0" xfId="0" applyFont="1" applyFill="1" applyBorder="1">
      <alignment vertical="center"/>
    </xf>
    <xf numFmtId="0" fontId="4" fillId="0" borderId="0" xfId="0" applyFont="1">
      <alignment vertical="center"/>
    </xf>
    <xf numFmtId="0" fontId="5" fillId="2" borderId="0" xfId="0" quotePrefix="1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4" borderId="1" xfId="0" applyFont="1" applyFill="1" applyBorder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4" borderId="3" xfId="0" applyFont="1" applyFill="1" applyBorder="1">
      <alignment vertical="center"/>
    </xf>
    <xf numFmtId="0" fontId="7" fillId="5" borderId="2" xfId="0" applyFont="1" applyFill="1" applyBorder="1" applyAlignment="1">
      <alignment horizontal="center" vertical="center"/>
    </xf>
    <xf numFmtId="0" fontId="7" fillId="3" borderId="13" xfId="0" applyFont="1" applyFill="1" applyBorder="1">
      <alignment vertical="center"/>
    </xf>
    <xf numFmtId="0" fontId="7" fillId="3" borderId="14" xfId="0" applyFont="1" applyFill="1" applyBorder="1">
      <alignment vertical="center"/>
    </xf>
    <xf numFmtId="0" fontId="7" fillId="3" borderId="15" xfId="0" applyFont="1" applyFill="1" applyBorder="1">
      <alignment vertical="center"/>
    </xf>
    <xf numFmtId="0" fontId="0" fillId="5" borderId="16" xfId="0" applyFill="1" applyBorder="1" applyAlignment="1">
      <alignment horizontal="center" vertical="center"/>
    </xf>
    <xf numFmtId="0" fontId="0" fillId="3" borderId="16" xfId="0" applyFill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16" xfId="0" applyNumberFormat="1" applyBorder="1">
      <alignment vertical="center"/>
    </xf>
    <xf numFmtId="176" fontId="0" fillId="3" borderId="16" xfId="0" applyNumberFormat="1" applyFill="1" applyBorder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3" borderId="20" xfId="0" applyFill="1" applyBorder="1">
      <alignment vertical="center"/>
    </xf>
    <xf numFmtId="0" fontId="0" fillId="3" borderId="12" xfId="0" applyFill="1" applyBorder="1">
      <alignment vertical="center"/>
    </xf>
    <xf numFmtId="0" fontId="0" fillId="0" borderId="0" xfId="0" quotePrefix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0" fillId="5" borderId="2" xfId="0" applyFill="1" applyBorder="1" applyAlignment="1">
      <alignment horizontal="center" vertical="center"/>
    </xf>
    <xf numFmtId="0" fontId="0" fillId="4" borderId="21" xfId="0" applyFill="1" applyBorder="1">
      <alignment vertical="center"/>
    </xf>
    <xf numFmtId="0" fontId="0" fillId="4" borderId="23" xfId="0" applyFill="1" applyBorder="1">
      <alignment vertical="center"/>
    </xf>
    <xf numFmtId="0" fontId="0" fillId="0" borderId="3" xfId="0" applyBorder="1">
      <alignment vertical="center"/>
    </xf>
    <xf numFmtId="0" fontId="0" fillId="7" borderId="22" xfId="0" applyFill="1" applyBorder="1">
      <alignment vertical="center"/>
    </xf>
    <xf numFmtId="0" fontId="0" fillId="7" borderId="21" xfId="0" applyFill="1" applyBorder="1">
      <alignment vertical="center"/>
    </xf>
    <xf numFmtId="0" fontId="0" fillId="7" borderId="1" xfId="0" applyFill="1" applyBorder="1">
      <alignment vertical="center"/>
    </xf>
    <xf numFmtId="0" fontId="8" fillId="2" borderId="0" xfId="0" quotePrefix="1" applyFont="1" applyFill="1" applyBorder="1" applyAlignment="1">
      <alignment horizontal="left" vertical="center"/>
    </xf>
    <xf numFmtId="176" fontId="0" fillId="3" borderId="1" xfId="0" applyNumberFormat="1" applyFill="1" applyBorder="1">
      <alignment vertical="center"/>
    </xf>
    <xf numFmtId="0" fontId="0" fillId="3" borderId="19" xfId="0" applyFill="1" applyBorder="1">
      <alignment vertical="center"/>
    </xf>
    <xf numFmtId="0" fontId="0" fillId="7" borderId="1" xfId="0" applyNumberFormat="1" applyFill="1" applyBorder="1">
      <alignment vertical="center"/>
    </xf>
    <xf numFmtId="0" fontId="0" fillId="7" borderId="19" xfId="0" applyNumberFormat="1" applyFill="1" applyBorder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A1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503465</xdr:colOff>
      <xdr:row>9</xdr:row>
      <xdr:rowOff>272143</xdr:rowOff>
    </xdr:from>
    <xdr:to>
      <xdr:col>11</xdr:col>
      <xdr:colOff>625930</xdr:colOff>
      <xdr:row>18</xdr:row>
      <xdr:rowOff>264017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02036" y="3578679"/>
          <a:ext cx="5252358" cy="3298409"/>
        </a:xfrm>
        <a:prstGeom prst="rect">
          <a:avLst/>
        </a:prstGeom>
      </xdr:spPr>
    </xdr:pic>
    <xdr:clientData/>
  </xdr:twoCellAnchor>
  <xdr:twoCellAnchor>
    <xdr:from>
      <xdr:col>2</xdr:col>
      <xdr:colOff>762000</xdr:colOff>
      <xdr:row>2</xdr:row>
      <xdr:rowOff>272144</xdr:rowOff>
    </xdr:from>
    <xdr:to>
      <xdr:col>5</xdr:col>
      <xdr:colOff>408215</xdr:colOff>
      <xdr:row>13</xdr:row>
      <xdr:rowOff>68036</xdr:rowOff>
    </xdr:to>
    <xdr:cxnSp macro="">
      <xdr:nvCxnSpPr>
        <xdr:cNvPr id="6" name="直線矢印コネクタ 5"/>
        <xdr:cNvCxnSpPr/>
      </xdr:nvCxnSpPr>
      <xdr:spPr>
        <a:xfrm flipH="1" flipV="1">
          <a:off x="3388179" y="1006930"/>
          <a:ext cx="1918607" cy="383721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1428751</xdr:colOff>
      <xdr:row>13</xdr:row>
      <xdr:rowOff>209550</xdr:rowOff>
    </xdr:from>
    <xdr:to>
      <xdr:col>4</xdr:col>
      <xdr:colOff>447676</xdr:colOff>
      <xdr:row>19</xdr:row>
      <xdr:rowOff>0</xdr:rowOff>
    </xdr:to>
    <xdr:sp macro="" textlink="">
      <xdr:nvSpPr>
        <xdr:cNvPr id="2" name="左カーブ矢印 1"/>
        <xdr:cNvSpPr/>
      </xdr:nvSpPr>
      <xdr:spPr>
        <a:xfrm>
          <a:off x="3409951" y="3924300"/>
          <a:ext cx="457200" cy="15049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19050</xdr:colOff>
      <xdr:row>13</xdr:row>
      <xdr:rowOff>104775</xdr:rowOff>
    </xdr:from>
    <xdr:to>
      <xdr:col>5</xdr:col>
      <xdr:colOff>447675</xdr:colOff>
      <xdr:row>21</xdr:row>
      <xdr:rowOff>28575</xdr:rowOff>
    </xdr:to>
    <xdr:sp macro="" textlink="">
      <xdr:nvSpPr>
        <xdr:cNvPr id="3" name="左カーブ矢印 2"/>
        <xdr:cNvSpPr/>
      </xdr:nvSpPr>
      <xdr:spPr>
        <a:xfrm>
          <a:off x="4143375" y="3819525"/>
          <a:ext cx="428625" cy="220980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171449</xdr:colOff>
      <xdr:row>11</xdr:row>
      <xdr:rowOff>204270</xdr:rowOff>
    </xdr:from>
    <xdr:to>
      <xdr:col>10</xdr:col>
      <xdr:colOff>295275</xdr:colOff>
      <xdr:row>22</xdr:row>
      <xdr:rowOff>3859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599" y="3347520"/>
          <a:ext cx="4705351" cy="2942839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11</xdr:row>
      <xdr:rowOff>19051</xdr:rowOff>
    </xdr:from>
    <xdr:to>
      <xdr:col>3</xdr:col>
      <xdr:colOff>228968</xdr:colOff>
      <xdr:row>12</xdr:row>
      <xdr:rowOff>28605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3162301"/>
          <a:ext cx="2638793" cy="29530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0</xdr:row>
      <xdr:rowOff>277486</xdr:rowOff>
    </xdr:from>
    <xdr:to>
      <xdr:col>10</xdr:col>
      <xdr:colOff>219880</xdr:colOff>
      <xdr:row>10</xdr:row>
      <xdr:rowOff>66675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3024" y="277486"/>
          <a:ext cx="4658531" cy="2646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70" zoomScaleNormal="70" workbookViewId="0">
      <selection activeCell="A15" sqref="A15"/>
    </sheetView>
  </sheetViews>
  <sheetFormatPr defaultRowHeight="29.25" customHeight="1" x14ac:dyDescent="0.15"/>
  <cols>
    <col min="1" max="1" width="13.375" style="19" customWidth="1"/>
    <col min="2" max="2" width="21.25" style="19" customWidth="1"/>
    <col min="3" max="3" width="10.5" style="19" customWidth="1"/>
    <col min="4" max="4" width="5.875" style="19" customWidth="1"/>
    <col min="5" max="5" width="13.375" style="19" customWidth="1"/>
    <col min="6" max="6" width="21.125" style="19" customWidth="1"/>
    <col min="7" max="7" width="10.5" style="19" customWidth="1"/>
    <col min="8" max="16384" width="9" style="19"/>
  </cols>
  <sheetData>
    <row r="1" spans="1:7" ht="29.25" customHeight="1" x14ac:dyDescent="0.15">
      <c r="A1" s="18" t="s">
        <v>18</v>
      </c>
      <c r="B1" s="18"/>
      <c r="C1" s="18"/>
      <c r="D1" s="18"/>
      <c r="E1" s="18" t="s">
        <v>7</v>
      </c>
      <c r="F1" s="18"/>
      <c r="G1" s="18"/>
    </row>
    <row r="2" spans="1:7" s="21" customFormat="1" ht="29.25" customHeight="1" thickBot="1" x14ac:dyDescent="0.2">
      <c r="A2" s="38" t="s">
        <v>5</v>
      </c>
      <c r="B2" s="20" t="s">
        <v>0</v>
      </c>
      <c r="C2" s="20" t="s">
        <v>1</v>
      </c>
      <c r="E2" s="28" t="s">
        <v>5</v>
      </c>
      <c r="F2" s="28" t="s">
        <v>0</v>
      </c>
      <c r="G2" s="22" t="s">
        <v>1</v>
      </c>
    </row>
    <row r="3" spans="1:7" ht="29.25" customHeight="1" x14ac:dyDescent="0.15">
      <c r="A3" s="39">
        <v>1004</v>
      </c>
      <c r="B3" s="37"/>
      <c r="C3" s="23"/>
      <c r="D3" s="18"/>
      <c r="E3" s="29">
        <v>1001</v>
      </c>
      <c r="F3" s="30" t="s">
        <v>8</v>
      </c>
      <c r="G3" s="26">
        <v>100</v>
      </c>
    </row>
    <row r="4" spans="1:7" ht="29.25" customHeight="1" x14ac:dyDescent="0.15">
      <c r="A4" s="40"/>
      <c r="B4" s="37"/>
      <c r="C4" s="23"/>
      <c r="D4" s="18"/>
      <c r="E4" s="31">
        <v>1002</v>
      </c>
      <c r="F4" s="32" t="s">
        <v>15</v>
      </c>
      <c r="G4" s="26">
        <v>150</v>
      </c>
    </row>
    <row r="5" spans="1:7" ht="29.25" customHeight="1" x14ac:dyDescent="0.15">
      <c r="A5" s="40"/>
      <c r="B5" s="37"/>
      <c r="C5" s="23"/>
      <c r="D5" s="18"/>
      <c r="E5" s="31">
        <v>1003</v>
      </c>
      <c r="F5" s="32" t="s">
        <v>9</v>
      </c>
      <c r="G5" s="26">
        <v>200</v>
      </c>
    </row>
    <row r="6" spans="1:7" ht="29.25" customHeight="1" x14ac:dyDescent="0.15">
      <c r="A6" s="40"/>
      <c r="B6" s="37"/>
      <c r="C6" s="23"/>
      <c r="D6" s="18"/>
      <c r="E6" s="33">
        <v>1004</v>
      </c>
      <c r="F6" s="34" t="s">
        <v>10</v>
      </c>
      <c r="G6" s="27">
        <v>500</v>
      </c>
    </row>
    <row r="7" spans="1:7" ht="29.25" customHeight="1" thickBot="1" x14ac:dyDescent="0.2">
      <c r="A7" s="41"/>
      <c r="B7" s="37"/>
      <c r="C7" s="23"/>
      <c r="D7" s="18"/>
      <c r="E7" s="35">
        <v>1005</v>
      </c>
      <c r="F7" s="36" t="s">
        <v>11</v>
      </c>
      <c r="G7" s="26">
        <v>100</v>
      </c>
    </row>
    <row r="8" spans="1:7" ht="29.25" customHeight="1" x14ac:dyDescent="0.15">
      <c r="E8" s="24"/>
      <c r="F8" s="24"/>
      <c r="G8" s="24"/>
    </row>
    <row r="9" spans="1:7" ht="29.25" customHeight="1" x14ac:dyDescent="0.15">
      <c r="A9" s="19" t="s">
        <v>19</v>
      </c>
      <c r="E9" s="24"/>
      <c r="F9" s="24"/>
      <c r="G9" s="24"/>
    </row>
    <row r="10" spans="1:7" ht="29.25" customHeight="1" x14ac:dyDescent="0.15">
      <c r="A10" s="85" t="s">
        <v>20</v>
      </c>
      <c r="E10" s="24" t="s">
        <v>21</v>
      </c>
      <c r="F10" s="24"/>
      <c r="G10" s="24"/>
    </row>
    <row r="11" spans="1:7" ht="29.25" customHeight="1" x14ac:dyDescent="0.15">
      <c r="A11" s="19" t="s">
        <v>22</v>
      </c>
      <c r="E11" s="24"/>
      <c r="F11" s="24"/>
      <c r="G11" s="24"/>
    </row>
    <row r="13" spans="1:7" ht="29.25" customHeight="1" x14ac:dyDescent="0.15">
      <c r="A13" s="19" t="s">
        <v>55</v>
      </c>
    </row>
    <row r="15" spans="1:7" ht="29.25" customHeight="1" x14ac:dyDescent="0.15">
      <c r="A15" s="85" t="s">
        <v>56</v>
      </c>
    </row>
  </sheetData>
  <phoneticPr fontId="2"/>
  <pageMargins left="0.70866141732283472" right="0.70866141732283472" top="0.74803149606299213" bottom="0.35433070866141736" header="0.31496062992125984" footer="0.11811023622047245"/>
  <pageSetup paperSize="9" scale="11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70" zoomScaleNormal="70" workbookViewId="0">
      <selection activeCell="G9" sqref="G9"/>
    </sheetView>
  </sheetViews>
  <sheetFormatPr defaultRowHeight="29.25" customHeight="1" x14ac:dyDescent="0.15"/>
  <cols>
    <col min="1" max="1" width="13.25" style="19" customWidth="1"/>
    <col min="2" max="2" width="21.25" style="19" customWidth="1"/>
    <col min="3" max="3" width="10.5" style="19" customWidth="1"/>
    <col min="4" max="4" width="5.875" style="19" customWidth="1"/>
    <col min="5" max="5" width="13.375" style="19" customWidth="1"/>
    <col min="6" max="6" width="21.125" style="19" customWidth="1"/>
    <col min="7" max="7" width="10.5" style="19" customWidth="1"/>
    <col min="8" max="16384" width="9" style="19"/>
  </cols>
  <sheetData>
    <row r="1" spans="1:7" ht="29.25" customHeight="1" x14ac:dyDescent="0.15">
      <c r="A1" s="18" t="s">
        <v>18</v>
      </c>
      <c r="B1" s="18"/>
      <c r="C1" s="18"/>
      <c r="D1" s="18"/>
      <c r="E1" s="18" t="s">
        <v>7</v>
      </c>
      <c r="F1" s="18"/>
      <c r="G1" s="18"/>
    </row>
    <row r="2" spans="1:7" s="21" customFormat="1" ht="29.25" customHeight="1" thickBot="1" x14ac:dyDescent="0.2">
      <c r="A2" s="38" t="s">
        <v>5</v>
      </c>
      <c r="B2" s="20" t="s">
        <v>0</v>
      </c>
      <c r="C2" s="20" t="s">
        <v>1</v>
      </c>
      <c r="E2" s="28" t="s">
        <v>5</v>
      </c>
      <c r="F2" s="28" t="s">
        <v>0</v>
      </c>
      <c r="G2" s="22" t="s">
        <v>1</v>
      </c>
    </row>
    <row r="3" spans="1:7" ht="29.25" customHeight="1" x14ac:dyDescent="0.15">
      <c r="A3" s="39">
        <v>1004</v>
      </c>
      <c r="B3" s="37" t="str">
        <f>VLOOKUP(A3,E3:F7,2,0)</f>
        <v>イチゴ</v>
      </c>
      <c r="C3" s="23">
        <f>VLOOKUP(E3,$E$3:$G$7,3,0+F11)</f>
        <v>100</v>
      </c>
      <c r="D3" s="18"/>
      <c r="E3" s="29">
        <v>1001</v>
      </c>
      <c r="F3" s="30" t="s">
        <v>8</v>
      </c>
      <c r="G3" s="26">
        <v>100</v>
      </c>
    </row>
    <row r="4" spans="1:7" ht="29.25" customHeight="1" x14ac:dyDescent="0.15">
      <c r="A4" s="40">
        <v>1001</v>
      </c>
      <c r="B4" s="37" t="e">
        <f>VLOOKUP(A4,E4:F8,2,0)</f>
        <v>#N/A</v>
      </c>
      <c r="C4" s="23"/>
      <c r="D4" s="18"/>
      <c r="E4" s="31">
        <v>1002</v>
      </c>
      <c r="F4" s="32" t="s">
        <v>15</v>
      </c>
      <c r="G4" s="26">
        <v>150</v>
      </c>
    </row>
    <row r="5" spans="1:7" ht="29.25" customHeight="1" x14ac:dyDescent="0.15">
      <c r="A5" s="40"/>
      <c r="B5" s="37" t="e">
        <f t="shared" ref="B5:B7" si="0">VLOOKUP(A5,E5:F9,2,0)</f>
        <v>#N/A</v>
      </c>
      <c r="C5" s="23"/>
      <c r="D5" s="18"/>
      <c r="E5" s="31">
        <v>1003</v>
      </c>
      <c r="F5" s="32" t="s">
        <v>9</v>
      </c>
      <c r="G5" s="26">
        <v>200</v>
      </c>
    </row>
    <row r="6" spans="1:7" ht="29.25" customHeight="1" x14ac:dyDescent="0.15">
      <c r="A6" s="40"/>
      <c r="B6" s="37" t="e">
        <f t="shared" si="0"/>
        <v>#N/A</v>
      </c>
      <c r="C6" s="23"/>
      <c r="D6" s="18"/>
      <c r="E6" s="33">
        <v>1004</v>
      </c>
      <c r="F6" s="34" t="s">
        <v>10</v>
      </c>
      <c r="G6" s="27">
        <v>500</v>
      </c>
    </row>
    <row r="7" spans="1:7" ht="29.25" customHeight="1" thickBot="1" x14ac:dyDescent="0.2">
      <c r="A7" s="41"/>
      <c r="B7" s="37" t="e">
        <f t="shared" si="0"/>
        <v>#N/A</v>
      </c>
      <c r="C7" s="23"/>
      <c r="D7" s="18"/>
      <c r="E7" s="35">
        <v>1005</v>
      </c>
      <c r="F7" s="36" t="s">
        <v>11</v>
      </c>
      <c r="G7" s="26">
        <v>100</v>
      </c>
    </row>
    <row r="8" spans="1:7" ht="29.25" customHeight="1" x14ac:dyDescent="0.15">
      <c r="E8" s="58" t="s">
        <v>61</v>
      </c>
      <c r="F8" s="58" t="s">
        <v>62</v>
      </c>
      <c r="G8" s="58" t="s">
        <v>63</v>
      </c>
    </row>
    <row r="9" spans="1:7" ht="29.25" customHeight="1" x14ac:dyDescent="0.15">
      <c r="A9" s="19" t="s">
        <v>19</v>
      </c>
      <c r="E9" s="24"/>
      <c r="F9" s="24"/>
      <c r="G9" s="24"/>
    </row>
    <row r="10" spans="1:7" ht="29.25" customHeight="1" x14ac:dyDescent="0.15">
      <c r="A10" s="25" t="s">
        <v>20</v>
      </c>
      <c r="E10" s="24" t="s">
        <v>21</v>
      </c>
      <c r="F10" s="24"/>
      <c r="G10" s="24"/>
    </row>
    <row r="11" spans="1:7" ht="29.25" customHeight="1" x14ac:dyDescent="0.15">
      <c r="A11" s="19" t="s">
        <v>22</v>
      </c>
      <c r="E11" s="24"/>
      <c r="F11" s="24"/>
      <c r="G11" s="24"/>
    </row>
    <row r="13" spans="1:7" ht="29.25" customHeight="1" x14ac:dyDescent="0.15">
      <c r="A13" s="19" t="s">
        <v>58</v>
      </c>
    </row>
    <row r="15" spans="1:7" ht="29.25" customHeight="1" x14ac:dyDescent="0.15">
      <c r="A15" s="19" t="s">
        <v>56</v>
      </c>
    </row>
    <row r="16" spans="1:7" ht="29.25" customHeight="1" x14ac:dyDescent="0.15">
      <c r="A16" s="24" t="s">
        <v>57</v>
      </c>
    </row>
    <row r="18" spans="1:2" ht="29.25" customHeight="1" x14ac:dyDescent="0.15">
      <c r="A18" s="86" t="s">
        <v>59</v>
      </c>
      <c r="B18" s="86"/>
    </row>
    <row r="19" spans="1:2" ht="29.25" customHeight="1" x14ac:dyDescent="0.15">
      <c r="A19" s="86" t="s">
        <v>60</v>
      </c>
      <c r="B19" s="86"/>
    </row>
  </sheetData>
  <phoneticPr fontId="2"/>
  <pageMargins left="0.51181102362204722" right="0.11811023622047245" top="0.74803149606299213" bottom="0.15748031496062992" header="0.31496062992125984" footer="0.11811023622047245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24" sqref="E24"/>
    </sheetView>
  </sheetViews>
  <sheetFormatPr defaultRowHeight="22.5" customHeight="1" x14ac:dyDescent="0.15"/>
  <cols>
    <col min="1" max="1" width="6.5" customWidth="1"/>
    <col min="3" max="3" width="10.5" customWidth="1"/>
    <col min="4" max="4" width="18.875" customWidth="1"/>
    <col min="5" max="5" width="9.25" customWidth="1"/>
    <col min="6" max="6" width="15.625" customWidth="1"/>
    <col min="7" max="7" width="10.875" customWidth="1"/>
    <col min="8" max="8" width="5.875" customWidth="1"/>
  </cols>
  <sheetData>
    <row r="1" spans="1:8" ht="22.5" customHeight="1" x14ac:dyDescent="0.15">
      <c r="A1" s="8" t="s">
        <v>46</v>
      </c>
      <c r="E1" s="59" t="s">
        <v>7</v>
      </c>
      <c r="F1" s="59"/>
      <c r="G1" s="59"/>
    </row>
    <row r="2" spans="1:8" s="4" customFormat="1" ht="22.5" customHeight="1" thickBot="1" x14ac:dyDescent="0.2">
      <c r="A2" s="10" t="s">
        <v>3</v>
      </c>
      <c r="B2" s="10" t="s">
        <v>4</v>
      </c>
      <c r="C2" s="42" t="s">
        <v>5</v>
      </c>
      <c r="D2" s="6"/>
      <c r="E2" s="60" t="s">
        <v>5</v>
      </c>
      <c r="F2" s="60" t="s">
        <v>0</v>
      </c>
      <c r="G2" s="61" t="s">
        <v>1</v>
      </c>
      <c r="H2" s="6"/>
    </row>
    <row r="3" spans="1:8" ht="22.5" customHeight="1" x14ac:dyDescent="0.15">
      <c r="A3" s="9">
        <v>1</v>
      </c>
      <c r="B3" s="13">
        <v>46175</v>
      </c>
      <c r="C3" s="43">
        <v>1001</v>
      </c>
      <c r="D3" s="5"/>
      <c r="E3" s="62">
        <v>1001</v>
      </c>
      <c r="F3" s="63" t="s">
        <v>8</v>
      </c>
      <c r="G3" s="64">
        <v>100</v>
      </c>
      <c r="H3" s="5"/>
    </row>
    <row r="4" spans="1:8" ht="22.5" customHeight="1" x14ac:dyDescent="0.15">
      <c r="A4" s="9">
        <v>2</v>
      </c>
      <c r="B4" s="13">
        <v>46183</v>
      </c>
      <c r="C4" s="43">
        <v>1002</v>
      </c>
      <c r="D4" s="5"/>
      <c r="E4" s="65">
        <v>1002</v>
      </c>
      <c r="F4" s="66" t="s">
        <v>15</v>
      </c>
      <c r="G4" s="64">
        <v>150</v>
      </c>
      <c r="H4" s="5"/>
    </row>
    <row r="5" spans="1:8" ht="22.5" customHeight="1" x14ac:dyDescent="0.15">
      <c r="A5" s="9">
        <v>3</v>
      </c>
      <c r="B5" s="13">
        <v>46193</v>
      </c>
      <c r="C5" s="43">
        <v>1005</v>
      </c>
      <c r="D5" s="5"/>
      <c r="E5" s="65">
        <v>1003</v>
      </c>
      <c r="F5" s="66" t="s">
        <v>9</v>
      </c>
      <c r="G5" s="64">
        <v>200</v>
      </c>
      <c r="H5" s="5"/>
    </row>
    <row r="6" spans="1:8" ht="22.5" customHeight="1" x14ac:dyDescent="0.15">
      <c r="A6" s="9">
        <v>4</v>
      </c>
      <c r="B6" s="1"/>
      <c r="C6" s="43"/>
      <c r="D6" s="5"/>
      <c r="E6" s="67">
        <v>1004</v>
      </c>
      <c r="F6" s="68" t="s">
        <v>10</v>
      </c>
      <c r="G6" s="69">
        <v>500</v>
      </c>
      <c r="H6" s="5"/>
    </row>
    <row r="7" spans="1:8" ht="22.5" customHeight="1" thickBot="1" x14ac:dyDescent="0.2">
      <c r="A7" s="9">
        <v>5</v>
      </c>
      <c r="B7" s="1"/>
      <c r="C7" s="43"/>
      <c r="D7" s="5"/>
      <c r="E7" s="70">
        <v>1005</v>
      </c>
      <c r="F7" s="71" t="s">
        <v>11</v>
      </c>
      <c r="G7" s="64">
        <v>100</v>
      </c>
      <c r="H7" s="5"/>
    </row>
    <row r="8" spans="1:8" ht="22.5" customHeight="1" x14ac:dyDescent="0.15">
      <c r="A8" t="s">
        <v>12</v>
      </c>
      <c r="D8" s="5"/>
      <c r="H8" s="5"/>
    </row>
    <row r="9" spans="1:8" ht="22.5" customHeight="1" x14ac:dyDescent="0.15">
      <c r="B9" t="s">
        <v>13</v>
      </c>
      <c r="E9" t="s">
        <v>17</v>
      </c>
      <c r="G9" s="3"/>
      <c r="H9" s="3"/>
    </row>
    <row r="10" spans="1:8" ht="22.5" customHeight="1" x14ac:dyDescent="0.15">
      <c r="B10" t="s">
        <v>16</v>
      </c>
      <c r="E10" s="15"/>
      <c r="F10" s="5"/>
    </row>
    <row r="11" spans="1:8" ht="22.5" customHeight="1" x14ac:dyDescent="0.15">
      <c r="B11" t="s">
        <v>14</v>
      </c>
      <c r="E11" s="16"/>
    </row>
    <row r="13" spans="1:8" ht="22.5" customHeight="1" thickBot="1" x14ac:dyDescent="0.2">
      <c r="A13" s="10" t="s">
        <v>3</v>
      </c>
      <c r="B13" s="10" t="s">
        <v>4</v>
      </c>
      <c r="C13" s="10" t="s">
        <v>5</v>
      </c>
      <c r="D13" s="72" t="s">
        <v>0</v>
      </c>
      <c r="E13" s="72" t="s">
        <v>1</v>
      </c>
      <c r="F13" s="10" t="s">
        <v>2</v>
      </c>
      <c r="G13" s="10" t="s">
        <v>6</v>
      </c>
    </row>
    <row r="14" spans="1:8" ht="22.5" customHeight="1" thickBot="1" x14ac:dyDescent="0.2">
      <c r="A14" s="9">
        <v>1</v>
      </c>
      <c r="B14" s="13">
        <v>46175</v>
      </c>
      <c r="C14" s="43">
        <v>1001</v>
      </c>
      <c r="D14" s="74" t="str">
        <f>IFERROR(VLOOKUP(C14,$E$3:$G$7,2,FALSE),"")</f>
        <v>りんご</v>
      </c>
      <c r="E14" s="76">
        <f>IFERROR(VLOOKUP(C14,$E$3:$G$7,3,FALSE),"")</f>
        <v>100</v>
      </c>
      <c r="F14" s="75">
        <v>5</v>
      </c>
      <c r="G14" s="2">
        <f>F14*E14</f>
        <v>500</v>
      </c>
    </row>
    <row r="15" spans="1:8" ht="22.5" customHeight="1" x14ac:dyDescent="0.15">
      <c r="A15" s="9">
        <v>2</v>
      </c>
      <c r="B15" s="13">
        <v>46183</v>
      </c>
      <c r="C15" s="11">
        <v>1002</v>
      </c>
      <c r="D15" s="73" t="str">
        <f>IFERROR(VLOOKUP(C15,$E$3:$G$7,2,FALSE),"")</f>
        <v>グレープフルーツ</v>
      </c>
      <c r="E15" s="77">
        <f t="shared" ref="E15:E18" si="0">IFERROR(VLOOKUP(C15,$E$3:$G$7,3,FALSE),"")</f>
        <v>150</v>
      </c>
      <c r="F15" s="1">
        <v>13</v>
      </c>
      <c r="G15" s="2">
        <f t="shared" ref="G15:G16" si="1">F15*E15</f>
        <v>1950</v>
      </c>
      <c r="H15" s="5"/>
    </row>
    <row r="16" spans="1:8" ht="22.5" customHeight="1" x14ac:dyDescent="0.15">
      <c r="A16" s="9">
        <v>3</v>
      </c>
      <c r="B16" s="13">
        <v>46193</v>
      </c>
      <c r="C16" s="11">
        <v>1005</v>
      </c>
      <c r="D16" s="12" t="str">
        <f>IFERROR(VLOOKUP(C16,$E$3:$G$7,2,FALSE),"")</f>
        <v>ねぎ</v>
      </c>
      <c r="E16" s="78">
        <f t="shared" si="0"/>
        <v>100</v>
      </c>
      <c r="F16" s="1">
        <v>20</v>
      </c>
      <c r="G16" s="2">
        <f t="shared" si="1"/>
        <v>2000</v>
      </c>
      <c r="H16" s="5"/>
    </row>
    <row r="17" spans="1:8" ht="22.5" customHeight="1" x14ac:dyDescent="0.15">
      <c r="A17" s="9">
        <v>4</v>
      </c>
      <c r="B17" s="1"/>
      <c r="C17" s="11"/>
      <c r="D17" s="12" t="str">
        <f t="shared" ref="D17:D18" si="2">IFERROR(VLOOKUP($C17,$E$3:$G$7,2,FALSE),"")</f>
        <v/>
      </c>
      <c r="E17" s="78" t="str">
        <f t="shared" si="0"/>
        <v/>
      </c>
      <c r="F17" s="1"/>
      <c r="G17" s="2" t="str">
        <f>IFERROR(F17*E17,"")</f>
        <v/>
      </c>
      <c r="H17" s="5"/>
    </row>
    <row r="18" spans="1:8" ht="22.5" customHeight="1" x14ac:dyDescent="0.15">
      <c r="A18" s="9">
        <v>5</v>
      </c>
      <c r="B18" s="1"/>
      <c r="C18" s="11"/>
      <c r="D18" s="12" t="str">
        <f t="shared" si="2"/>
        <v/>
      </c>
      <c r="E18" s="78" t="str">
        <f t="shared" si="0"/>
        <v/>
      </c>
      <c r="F18" s="1"/>
      <c r="G18" s="2" t="str">
        <f>IFERROR(F18*E18,"")</f>
        <v/>
      </c>
      <c r="H18" s="5"/>
    </row>
    <row r="19" spans="1:8" ht="22.5" customHeight="1" x14ac:dyDescent="0.15">
      <c r="A19" s="6" t="s">
        <v>49</v>
      </c>
      <c r="B19" s="5"/>
      <c r="C19" s="5"/>
      <c r="D19" s="5"/>
      <c r="E19" s="5"/>
      <c r="F19" s="5"/>
      <c r="G19" s="7"/>
      <c r="H19" s="5"/>
    </row>
    <row r="20" spans="1:8" ht="22.5" customHeight="1" x14ac:dyDescent="0.15">
      <c r="A20" s="17" t="s">
        <v>47</v>
      </c>
      <c r="B20" s="5"/>
      <c r="C20" s="5"/>
      <c r="D20" s="5"/>
      <c r="E20" s="5"/>
      <c r="F20" s="5"/>
      <c r="G20" s="7"/>
      <c r="H20" s="5"/>
    </row>
    <row r="21" spans="1:8" ht="22.5" customHeight="1" x14ac:dyDescent="0.15">
      <c r="A21" s="79" t="s">
        <v>50</v>
      </c>
      <c r="B21" s="5"/>
      <c r="C21" s="5"/>
      <c r="D21" s="5"/>
      <c r="E21" s="5"/>
      <c r="F21" s="5"/>
      <c r="G21" s="7"/>
      <c r="H21" s="5"/>
    </row>
    <row r="22" spans="1:8" ht="22.5" customHeight="1" x14ac:dyDescent="0.15">
      <c r="A22" s="17" t="s">
        <v>48</v>
      </c>
      <c r="G22" s="16"/>
    </row>
    <row r="23" spans="1:8" ht="22.5" customHeight="1" x14ac:dyDescent="0.15">
      <c r="E23" s="57"/>
      <c r="F23" s="57"/>
    </row>
  </sheetData>
  <phoneticPr fontId="2"/>
  <pageMargins left="0.70866141732283472" right="0.70866141732283472" top="0.55118110236220474" bottom="0.15748031496062992" header="0.11811023622047245" footer="0.11811023622047245"/>
  <pageSetup paperSize="9" scale="11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E11" sqref="E11"/>
    </sheetView>
  </sheetViews>
  <sheetFormatPr defaultRowHeight="22.5" customHeight="1" x14ac:dyDescent="0.15"/>
  <cols>
    <col min="1" max="1" width="6.625" customWidth="1"/>
    <col min="2" max="2" width="11.25" customWidth="1"/>
    <col min="3" max="3" width="21.875" customWidth="1"/>
    <col min="4" max="4" width="11.25" customWidth="1"/>
    <col min="5" max="5" width="14.75" customWidth="1"/>
    <col min="6" max="6" width="18.875" customWidth="1"/>
    <col min="7" max="7" width="10.5" customWidth="1"/>
    <col min="9" max="9" width="15.875" customWidth="1"/>
    <col min="10" max="10" width="5.875" customWidth="1"/>
  </cols>
  <sheetData>
    <row r="1" spans="1:10" ht="22.5" customHeight="1" thickBot="1" x14ac:dyDescent="0.2">
      <c r="A1" s="87" t="s">
        <v>51</v>
      </c>
      <c r="D1" s="84" t="s">
        <v>54</v>
      </c>
    </row>
    <row r="2" spans="1:10" s="4" customFormat="1" ht="22.5" customHeight="1" x14ac:dyDescent="0.15">
      <c r="A2" s="47" t="s">
        <v>35</v>
      </c>
      <c r="B2" s="48" t="s">
        <v>23</v>
      </c>
      <c r="C2" s="49" t="s">
        <v>40</v>
      </c>
      <c r="D2" s="49" t="s">
        <v>41</v>
      </c>
      <c r="E2" s="50" t="s">
        <v>42</v>
      </c>
      <c r="F2" s="6"/>
      <c r="G2" s="6"/>
      <c r="H2" s="6"/>
      <c r="I2" s="6"/>
      <c r="J2" s="6"/>
    </row>
    <row r="3" spans="1:10" ht="22.5" customHeight="1" x14ac:dyDescent="0.15">
      <c r="A3" s="51" t="s">
        <v>36</v>
      </c>
      <c r="B3" s="82">
        <v>2360002</v>
      </c>
      <c r="C3" s="45" t="str">
        <f>IFERROR(VLOOKUP(B3,郵便番号!$A$3:$B$11,2,0),"")</f>
        <v>横浜市金沢区鳥浜町</v>
      </c>
      <c r="D3" s="46"/>
      <c r="E3" s="52"/>
      <c r="F3" s="5"/>
      <c r="G3" s="5"/>
      <c r="H3" s="5"/>
      <c r="I3" s="7"/>
      <c r="J3" s="5"/>
    </row>
    <row r="4" spans="1:10" ht="22.5" customHeight="1" x14ac:dyDescent="0.15">
      <c r="A4" s="51" t="s">
        <v>37</v>
      </c>
      <c r="B4" s="82"/>
      <c r="C4" s="45" t="str">
        <f>IFERROR(VLOOKUP(B4,郵便番号!$A$3:$B$11,2,0),"")</f>
        <v/>
      </c>
      <c r="D4" s="46"/>
      <c r="E4" s="52"/>
      <c r="F4" s="5"/>
      <c r="G4" s="5"/>
      <c r="H4" s="5"/>
      <c r="I4" s="7"/>
      <c r="J4" s="5"/>
    </row>
    <row r="5" spans="1:10" ht="22.5" customHeight="1" x14ac:dyDescent="0.15">
      <c r="A5" s="51" t="s">
        <v>38</v>
      </c>
      <c r="B5" s="82"/>
      <c r="C5" s="45" t="str">
        <f>IFERROR(VLOOKUP(B5,郵便番号!$A$3:$B$11,2,0),"")</f>
        <v/>
      </c>
      <c r="D5" s="46"/>
      <c r="E5" s="52"/>
      <c r="F5" s="5"/>
      <c r="G5" s="5"/>
      <c r="H5" s="5"/>
      <c r="I5" s="7"/>
      <c r="J5" s="5"/>
    </row>
    <row r="6" spans="1:10" ht="22.5" customHeight="1" x14ac:dyDescent="0.15">
      <c r="A6" s="51" t="s">
        <v>39</v>
      </c>
      <c r="B6" s="82"/>
      <c r="C6" s="45" t="str">
        <f>IFERROR(VLOOKUP(B6,郵便番号!$A$3:$B$11,2,0),"")</f>
        <v/>
      </c>
      <c r="D6" s="43"/>
      <c r="E6" s="52"/>
      <c r="F6" s="5"/>
      <c r="G6" s="5"/>
      <c r="H6" s="5"/>
      <c r="I6" s="7"/>
      <c r="J6" s="5"/>
    </row>
    <row r="7" spans="1:10" ht="22.5" customHeight="1" thickBot="1" x14ac:dyDescent="0.2">
      <c r="A7" s="53"/>
      <c r="B7" s="83"/>
      <c r="C7" s="45" t="str">
        <f>IFERROR(VLOOKUP(B7,郵便番号!$A$3:$B$11,2,0),"")</f>
        <v/>
      </c>
      <c r="D7" s="55"/>
      <c r="E7" s="56"/>
      <c r="F7" s="5"/>
      <c r="G7" s="5"/>
      <c r="H7" s="5"/>
      <c r="I7" s="7"/>
      <c r="J7" s="5"/>
    </row>
    <row r="8" spans="1:10" ht="22.5" customHeight="1" x14ac:dyDescent="0.15">
      <c r="A8" t="s">
        <v>12</v>
      </c>
      <c r="F8" s="5"/>
      <c r="G8" s="5"/>
      <c r="H8" s="5"/>
      <c r="I8" s="5"/>
      <c r="J8" s="5"/>
    </row>
    <row r="9" spans="1:10" ht="22.5" customHeight="1" x14ac:dyDescent="0.15">
      <c r="B9" t="s">
        <v>43</v>
      </c>
    </row>
    <row r="10" spans="1:10" ht="22.5" customHeight="1" x14ac:dyDescent="0.15">
      <c r="B10" t="s">
        <v>44</v>
      </c>
      <c r="I10" s="15"/>
      <c r="J10" s="5"/>
    </row>
    <row r="11" spans="1:10" ht="22.5" customHeight="1" x14ac:dyDescent="0.15">
      <c r="B11" t="s">
        <v>45</v>
      </c>
      <c r="I11" s="16"/>
    </row>
    <row r="12" spans="1:10" ht="22.5" customHeight="1" x14ac:dyDescent="0.15">
      <c r="I12" s="16"/>
    </row>
    <row r="13" spans="1:10" ht="22.5" customHeight="1" x14ac:dyDescent="0.15">
      <c r="B13" t="s">
        <v>53</v>
      </c>
      <c r="I13" s="16"/>
    </row>
    <row r="14" spans="1:10" ht="22.5" customHeight="1" thickBot="1" x14ac:dyDescent="0.2"/>
    <row r="15" spans="1:10" ht="22.5" customHeight="1" x14ac:dyDescent="0.15">
      <c r="A15" s="47" t="s">
        <v>35</v>
      </c>
      <c r="B15" s="48" t="s">
        <v>23</v>
      </c>
      <c r="C15" s="49" t="s">
        <v>40</v>
      </c>
      <c r="D15" s="49" t="s">
        <v>41</v>
      </c>
      <c r="E15" s="50" t="s">
        <v>42</v>
      </c>
      <c r="F15" s="6"/>
      <c r="G15" s="6"/>
      <c r="H15" s="6"/>
      <c r="I15" s="6"/>
    </row>
    <row r="16" spans="1:10" ht="22.5" customHeight="1" x14ac:dyDescent="0.15">
      <c r="A16" s="51" t="s">
        <v>36</v>
      </c>
      <c r="B16" s="82">
        <v>2360002</v>
      </c>
      <c r="C16" s="13" t="str">
        <f>IFERROR(VLOOKUP(B16,郵便番号!$A$3:$B$11,2,0),"")</f>
        <v>横浜市金沢区鳥浜町</v>
      </c>
      <c r="D16" s="80"/>
      <c r="E16" s="52"/>
      <c r="F16" s="5"/>
      <c r="G16" s="5"/>
      <c r="H16" s="5"/>
      <c r="I16" s="7"/>
    </row>
    <row r="17" spans="1:10" ht="22.5" customHeight="1" x14ac:dyDescent="0.15">
      <c r="A17" s="51" t="s">
        <v>37</v>
      </c>
      <c r="B17" s="82">
        <v>2360007</v>
      </c>
      <c r="C17" s="13" t="str">
        <f>IFERROR(VLOOKUP(B17,郵便番号!$A$3:$B$11,2,0),"")</f>
        <v>横浜市金沢区白帆</v>
      </c>
      <c r="D17" s="80"/>
      <c r="E17" s="52"/>
      <c r="F17" s="5"/>
      <c r="G17" s="5"/>
      <c r="H17" s="5"/>
      <c r="I17" s="7"/>
      <c r="J17" s="5"/>
    </row>
    <row r="18" spans="1:10" ht="22.5" customHeight="1" x14ac:dyDescent="0.15">
      <c r="A18" s="51" t="s">
        <v>38</v>
      </c>
      <c r="B18" s="82">
        <v>2360012</v>
      </c>
      <c r="C18" s="13" t="str">
        <f>IFERROR(VLOOKUP(B18,郵便番号!$A$3:$B$11,2,0),"")</f>
        <v>横浜市金沢区芝町</v>
      </c>
      <c r="D18" s="80"/>
      <c r="E18" s="52"/>
      <c r="F18" s="5"/>
      <c r="G18" s="5"/>
      <c r="H18" s="5"/>
      <c r="I18" s="7"/>
      <c r="J18" s="5"/>
    </row>
    <row r="19" spans="1:10" ht="22.5" customHeight="1" x14ac:dyDescent="0.15">
      <c r="A19" s="51" t="s">
        <v>39</v>
      </c>
      <c r="B19" s="82">
        <v>2360005</v>
      </c>
      <c r="C19" s="1" t="str">
        <f>IFERROR(VLOOKUP(B19,郵便番号!$A$3:$B$11,2,0),"")</f>
        <v>横浜市金沢区並木</v>
      </c>
      <c r="D19" s="11"/>
      <c r="E19" s="52"/>
      <c r="F19" s="5"/>
      <c r="G19" s="5"/>
      <c r="H19" s="5"/>
      <c r="I19" s="7"/>
      <c r="J19" s="5"/>
    </row>
    <row r="20" spans="1:10" ht="22.5" customHeight="1" thickBot="1" x14ac:dyDescent="0.2">
      <c r="A20" s="53"/>
      <c r="B20" s="83"/>
      <c r="C20" s="54" t="str">
        <f>IFERROR(VLOOKUP(B20,郵便番号!$A$3:$B$11,2,0),"")</f>
        <v/>
      </c>
      <c r="D20" s="81"/>
      <c r="E20" s="56"/>
      <c r="F20" s="5"/>
      <c r="G20" s="5"/>
      <c r="H20" s="5"/>
      <c r="I20" s="7"/>
      <c r="J20" s="5"/>
    </row>
    <row r="21" spans="1:10" ht="22.5" customHeight="1" x14ac:dyDescent="0.15">
      <c r="A21" s="6"/>
      <c r="B21" s="5"/>
      <c r="C21" s="5"/>
      <c r="D21" s="5"/>
      <c r="E21" s="5"/>
      <c r="F21" s="5"/>
      <c r="G21" s="5"/>
      <c r="H21" s="5"/>
      <c r="I21" s="7"/>
      <c r="J21" s="5"/>
    </row>
    <row r="22" spans="1:10" ht="22.5" customHeight="1" x14ac:dyDescent="0.15">
      <c r="A22" s="17" t="s">
        <v>52</v>
      </c>
      <c r="B22" s="5"/>
      <c r="C22" s="5"/>
      <c r="D22" s="5"/>
      <c r="E22" s="5"/>
      <c r="F22" s="5"/>
      <c r="G22" s="5"/>
      <c r="H22" s="5"/>
      <c r="I22" s="7"/>
      <c r="J22" s="5"/>
    </row>
    <row r="23" spans="1:10" ht="22.5" customHeight="1" x14ac:dyDescent="0.15">
      <c r="I23" s="16"/>
    </row>
  </sheetData>
  <phoneticPr fontId="2"/>
  <pageMargins left="0.70866141732283472" right="0.31496062992125984" top="0.55118110236220474" bottom="0.15748031496062992" header="0.11811023622047245" footer="0.11811023622047245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22.5" customHeight="1" x14ac:dyDescent="0.15"/>
  <cols>
    <col min="1" max="1" width="12.75" customWidth="1"/>
    <col min="2" max="2" width="29.125" customWidth="1"/>
    <col min="4" max="4" width="14.5" customWidth="1"/>
  </cols>
  <sheetData>
    <row r="1" spans="1:5" ht="22.5" customHeight="1" x14ac:dyDescent="0.15">
      <c r="A1" s="8" t="s">
        <v>23</v>
      </c>
      <c r="B1" t="s">
        <v>25</v>
      </c>
      <c r="C1" s="5"/>
      <c r="D1" s="5"/>
      <c r="E1" s="5"/>
    </row>
    <row r="2" spans="1:5" s="4" customFormat="1" ht="22.5" customHeight="1" x14ac:dyDescent="0.15">
      <c r="A2" s="10" t="s">
        <v>23</v>
      </c>
      <c r="B2" s="10" t="s">
        <v>24</v>
      </c>
      <c r="C2" s="6"/>
      <c r="D2" s="6"/>
      <c r="E2" s="6"/>
    </row>
    <row r="3" spans="1:5" ht="22.5" customHeight="1" x14ac:dyDescent="0.15">
      <c r="A3" s="9">
        <v>2360001</v>
      </c>
      <c r="B3" s="44" t="s">
        <v>26</v>
      </c>
      <c r="C3" s="5"/>
      <c r="D3" s="5"/>
      <c r="E3" s="5"/>
    </row>
    <row r="4" spans="1:5" ht="22.5" customHeight="1" x14ac:dyDescent="0.15">
      <c r="A4" s="9">
        <v>2360002</v>
      </c>
      <c r="B4" s="44" t="s">
        <v>27</v>
      </c>
      <c r="C4" s="5"/>
      <c r="D4" s="5"/>
      <c r="E4" s="5"/>
    </row>
    <row r="5" spans="1:5" ht="22.5" customHeight="1" x14ac:dyDescent="0.15">
      <c r="A5" s="9">
        <v>2360003</v>
      </c>
      <c r="B5" s="44" t="s">
        <v>28</v>
      </c>
      <c r="C5" s="5"/>
      <c r="D5" s="5"/>
      <c r="E5" s="5"/>
    </row>
    <row r="6" spans="1:5" ht="22.5" customHeight="1" x14ac:dyDescent="0.15">
      <c r="A6" s="9">
        <v>2360004</v>
      </c>
      <c r="B6" s="44" t="s">
        <v>29</v>
      </c>
      <c r="C6" s="5"/>
      <c r="D6" s="5"/>
      <c r="E6" s="5"/>
    </row>
    <row r="7" spans="1:5" ht="22.5" customHeight="1" x14ac:dyDescent="0.15">
      <c r="A7" s="9">
        <v>2360005</v>
      </c>
      <c r="B7" s="44" t="s">
        <v>30</v>
      </c>
      <c r="C7" s="5"/>
      <c r="D7" s="5"/>
      <c r="E7" s="5"/>
    </row>
    <row r="8" spans="1:5" ht="22.5" customHeight="1" x14ac:dyDescent="0.15">
      <c r="A8" s="9">
        <v>2360006</v>
      </c>
      <c r="B8" s="44" t="s">
        <v>31</v>
      </c>
      <c r="C8" s="5"/>
      <c r="D8" s="5"/>
      <c r="E8" s="3"/>
    </row>
    <row r="9" spans="1:5" ht="22.5" customHeight="1" x14ac:dyDescent="0.15">
      <c r="A9" s="9">
        <v>2360007</v>
      </c>
      <c r="B9" s="44" t="s">
        <v>32</v>
      </c>
      <c r="C9" s="5"/>
      <c r="D9" s="5"/>
      <c r="E9" s="3"/>
    </row>
    <row r="10" spans="1:5" ht="22.5" customHeight="1" x14ac:dyDescent="0.15">
      <c r="A10" s="9">
        <v>2360011</v>
      </c>
      <c r="B10" s="44" t="s">
        <v>33</v>
      </c>
      <c r="C10" s="5"/>
      <c r="D10" s="5"/>
    </row>
    <row r="11" spans="1:5" ht="22.5" customHeight="1" x14ac:dyDescent="0.15">
      <c r="A11" s="9">
        <v>2360012</v>
      </c>
      <c r="B11" s="44" t="s">
        <v>34</v>
      </c>
      <c r="C11" s="5"/>
      <c r="D11" s="5"/>
    </row>
    <row r="12" spans="1:5" ht="22.5" customHeight="1" x14ac:dyDescent="0.15">
      <c r="A12" s="6"/>
      <c r="B12" s="14"/>
      <c r="C12" s="5"/>
      <c r="D12" s="5"/>
    </row>
    <row r="13" spans="1:5" ht="22.5" customHeight="1" x14ac:dyDescent="0.15">
      <c r="A13" s="6"/>
      <c r="B13" s="14"/>
      <c r="C13" s="5"/>
      <c r="D13" s="5"/>
    </row>
    <row r="14" spans="1:5" ht="22.5" customHeight="1" x14ac:dyDescent="0.15">
      <c r="A14" s="6"/>
      <c r="B14" s="5"/>
      <c r="C14" s="5"/>
      <c r="D14" s="5"/>
    </row>
    <row r="15" spans="1:5" ht="22.5" customHeight="1" x14ac:dyDescent="0.15">
      <c r="A15" s="6"/>
      <c r="B15" s="5"/>
      <c r="C15" s="5"/>
      <c r="D15" s="5"/>
    </row>
    <row r="16" spans="1:5" ht="22.5" customHeight="1" x14ac:dyDescent="0.15">
      <c r="A16" s="6"/>
      <c r="B16" s="5"/>
      <c r="C16" s="5"/>
      <c r="D16" s="5"/>
    </row>
    <row r="17" spans="1:4" ht="22.5" customHeight="1" x14ac:dyDescent="0.15">
      <c r="A17" s="17"/>
      <c r="B17" s="5"/>
      <c r="C17" s="5"/>
      <c r="D17" s="5"/>
    </row>
  </sheetData>
  <phoneticPr fontId="2"/>
  <pageMargins left="0.70866141732283472" right="0.70866141732283472" top="0.55118110236220474" bottom="0.15748031496062992" header="0.11811023622047245" footer="0.11811023622047245"/>
  <pageSetup paperSize="9" scale="1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問題①Q</vt:lpstr>
      <vt:lpstr>問題①A (1)</vt:lpstr>
      <vt:lpstr>問題①A(2)</vt:lpstr>
      <vt:lpstr>問題②Q,A</vt:lpstr>
      <vt:lpstr>郵便番号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熊谷信雄</dc:creator>
  <cp:lastModifiedBy>熊谷信雄</cp:lastModifiedBy>
  <cp:lastPrinted>2026-06-08T04:19:40Z</cp:lastPrinted>
  <dcterms:created xsi:type="dcterms:W3CDTF">2025-10-09T07:46:22Z</dcterms:created>
  <dcterms:modified xsi:type="dcterms:W3CDTF">2026-06-16T07:38:47Z</dcterms:modified>
</cp:coreProperties>
</file>